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14097971-5128-4D19-856C-5927FC42C145}" xr6:coauthVersionLast="45" xr6:coauthVersionMax="45" xr10:uidLastSave="{00000000-0000-0000-0000-000000000000}"/>
  <bookViews>
    <workbookView xWindow="3080" yWindow="14290" windowWidth="19420" windowHeight="10420" xr2:uid="{00000000-000D-0000-FFFF-FFFF00000000}"/>
  </bookViews>
  <sheets>
    <sheet name="Summary" sheetId="1" r:id="rId1"/>
    <sheet name="36.523-1" sheetId="5" r:id="rId2"/>
  </sheets>
  <externalReferences>
    <externalReference r:id="rId3"/>
    <externalReference r:id="rId4"/>
  </externalReferences>
  <definedNames>
    <definedName name="_xlnm._FilterDatabase" localSheetId="1" hidden="1">'36.523-1'!$A$7:$P$23</definedName>
    <definedName name="_Toc515553313" localSheetId="1">'36.523-1'!#REF!</definedName>
    <definedName name="_Toc532492637" localSheetId="1">'36.523-1'!#REF!</definedName>
    <definedName name="_Toc532492639" localSheetId="1">'36.523-1'!#REF!</definedName>
    <definedName name="_Toc532492640" localSheetId="1">'36.523-1'!#REF!</definedName>
    <definedName name="_Toc532492641" localSheetId="1">'36.523-1'!#REF!</definedName>
    <definedName name="_Toc532492642" localSheetId="1">'36.523-1'!#REF!</definedName>
    <definedName name="_Toc532492643" localSheetId="1">'36.523-1'!#REF!</definedName>
    <definedName name="_Toc532492644" localSheetId="1">'36.523-1'!#REF!</definedName>
    <definedName name="_Toc535317338" localSheetId="1">'36.523-1'!#REF!</definedName>
    <definedName name="_Toc535317339" localSheetId="1">'36.523-1'!#REF!</definedName>
    <definedName name="_Toc535317340" localSheetId="1">'36.523-1'!#REF!</definedName>
    <definedName name="_Toc535317341" localSheetId="1">'36.523-1'!#REF!</definedName>
    <definedName name="_Toc535317342" localSheetId="1">'36.523-1'!#REF!</definedName>
    <definedName name="_Toc535317343" localSheetId="1">'36.523-1'!#REF!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 localSheetId="1">[1]Data!#REF!</definedName>
    <definedName name="ShowAllRange">[1]Data!#REF!</definedName>
    <definedName name="Z_097673C9_F988_4B6D_B6D9_3639A0C88B96_.wvu.FilterData" localSheetId="1" hidden="1">'36.523-1'!$C$5:$O$23</definedName>
  </definedNames>
  <calcPr calcId="181029"/>
</workbook>
</file>

<file path=xl/calcChain.xml><?xml version="1.0" encoding="utf-8"?>
<calcChain xmlns="http://schemas.openxmlformats.org/spreadsheetml/2006/main">
  <c r="M18" i="5" l="1"/>
  <c r="M17" i="5"/>
  <c r="M12" i="5"/>
  <c r="M11" i="5"/>
  <c r="M9" i="5"/>
  <c r="M5" i="5" s="1"/>
  <c r="D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7" authorId="0" shapeId="0" xr:uid="{707AE602-4EEB-4B73-9013-C373337C0ACF}">
      <text>
        <r>
          <rPr>
            <sz val="9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rFont val="Tahoma"/>
            <family val="2"/>
          </rPr>
          <t xml:space="preserve">
</t>
        </r>
        <r>
          <rPr>
            <sz val="9"/>
            <rFont val="Tahoma"/>
            <family val="2"/>
          </rPr>
          <t xml:space="preserve">
</t>
        </r>
        <r>
          <rPr>
            <b/>
            <sz val="9"/>
            <rFont val="Tahoma"/>
            <family val="2"/>
          </rPr>
          <t>Note!</t>
        </r>
        <r>
          <rPr>
            <sz val="9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7" authorId="0" shapeId="0" xr:uid="{C7CE54A7-77EA-42B6-B949-8C8A20064DD1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L7" authorId="0" shapeId="0" xr:uid="{12659AEA-D140-4556-B40D-4616882FC969}">
      <text>
        <r>
          <rPr>
            <sz val="9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sharedStrings.xml><?xml version="1.0" encoding="utf-8"?>
<sst xmlns="http://schemas.openxmlformats.org/spreadsheetml/2006/main" count="105" uniqueCount="71">
  <si>
    <t>Work plan summary:</t>
  </si>
  <si>
    <t>Overall</t>
  </si>
  <si>
    <t>WP Title:</t>
  </si>
  <si>
    <t xml:space="preserve">End of work plan columns.  Note! Do not remove this column. </t>
  </si>
  <si>
    <t>WP Scope:</t>
  </si>
  <si>
    <t>WP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</si>
  <si>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</si>
  <si>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</si>
  <si>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</si>
  <si>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</si>
  <si>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</si>
  <si>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</si>
  <si>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</si>
  <si>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</si>
  <si>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</si>
  <si>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</si>
  <si>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</si>
  <si>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t>Start of work plan items.  Note! Do not remove this row. Introduce new work plan rows/items below this row.</t>
  </si>
  <si>
    <t>38.523-1</t>
  </si>
  <si>
    <t>Y</t>
  </si>
  <si>
    <t>End of work plan items.  Note! Do not remove this row. Introduce new work plan rows/items above this row.</t>
  </si>
  <si>
    <t>Completion</t>
    <phoneticPr fontId="9" type="noConversion"/>
  </si>
  <si>
    <t>Overall number of 
 test cases</t>
    <phoneticPr fontId="9" type="noConversion"/>
  </si>
  <si>
    <t>New test case</t>
    <phoneticPr fontId="9" type="noConversion"/>
  </si>
  <si>
    <t>Contact</t>
    <phoneticPr fontId="9" type="noConversion"/>
  </si>
  <si>
    <t>Rel-16 NR Mobility Enhencement Signaling - DAPS HO</t>
    <phoneticPr fontId="9" type="noConversion"/>
  </si>
  <si>
    <t>Layer 2</t>
    <phoneticPr fontId="9" type="noConversion"/>
  </si>
  <si>
    <t>Sub-clause heading</t>
    <phoneticPr fontId="9" type="noConversion"/>
  </si>
  <si>
    <t/>
  </si>
  <si>
    <t>Y</t>
    <phoneticPr fontId="9" type="noConversion"/>
  </si>
  <si>
    <t>PDCP handover / DAPS handover with key change / Status reporting</t>
    <phoneticPr fontId="9" type="noConversion"/>
  </si>
  <si>
    <t>RRC</t>
    <phoneticPr fontId="9" type="noConversion"/>
  </si>
  <si>
    <t>Sub-clause heading</t>
  </si>
  <si>
    <t>DAPS handover / Success</t>
    <phoneticPr fontId="9" type="noConversion"/>
  </si>
  <si>
    <t>DAPS handover / Success / Radio Link Failure in source</t>
    <phoneticPr fontId="9" type="noConversion"/>
  </si>
  <si>
    <r>
      <t>DAPS handove</t>
    </r>
    <r>
      <rPr>
        <sz val="10"/>
        <color indexed="8"/>
        <rFont val="等线"/>
        <family val="3"/>
        <charset val="134"/>
      </rPr>
      <t>r / Failure / source link available / Radio Link Failure in source</t>
    </r>
    <phoneticPr fontId="9" type="noConversion"/>
  </si>
  <si>
    <t>Rel-16 NR Mobility Enhencement Signaling - Conditional HO</t>
    <phoneticPr fontId="9" type="noConversion"/>
  </si>
  <si>
    <t>Conditional handover</t>
    <phoneticPr fontId="9" type="noConversion"/>
  </si>
  <si>
    <r>
      <t>Conditional handove</t>
    </r>
    <r>
      <rPr>
        <sz val="10"/>
        <color indexed="8"/>
        <rFont val="等线"/>
        <family val="3"/>
        <charset val="134"/>
      </rPr>
      <t>r / Success / A3 / A5 / A3+A5</t>
    </r>
    <phoneticPr fontId="9" type="noConversion"/>
  </si>
  <si>
    <r>
      <t>Conditional handove</t>
    </r>
    <r>
      <rPr>
        <sz val="10"/>
        <color indexed="8"/>
        <rFont val="等线"/>
        <family val="3"/>
        <charset val="134"/>
      </rPr>
      <t>r / modify conditional handover configuration</t>
    </r>
    <phoneticPr fontId="9" type="noConversion"/>
  </si>
  <si>
    <r>
      <t>Conditional handove</t>
    </r>
    <r>
      <rPr>
        <sz val="10"/>
        <color indexed="8"/>
        <rFont val="等线"/>
        <family val="3"/>
        <charset val="134"/>
      </rPr>
      <t>r / Failure</t>
    </r>
    <phoneticPr fontId="9" type="noConversion"/>
  </si>
  <si>
    <t>Wu Jingzhou</t>
    <phoneticPr fontId="8" type="noConversion"/>
  </si>
  <si>
    <t>wujingzhou@chinatelecom.cn</t>
    <phoneticPr fontId="8" type="noConversion"/>
  </si>
  <si>
    <t>WP for UE Conformance Aspects - Even Further Mobility Enhancement for E-UTRAN</t>
    <phoneticPr fontId="9" type="noConversion"/>
  </si>
  <si>
    <r>
      <t>This part of the work plan covers</t>
    </r>
    <r>
      <rPr>
        <sz val="12"/>
        <color indexed="8"/>
        <rFont val="等线"/>
        <family val="3"/>
        <charset val="134"/>
      </rPr>
      <t xml:space="preserve"> test cases for even furthrt mobility enhancement in E-UTRAN in 36.523-1</t>
    </r>
    <phoneticPr fontId="9" type="noConversion"/>
  </si>
  <si>
    <t>SIG (TS 36.523-1)</t>
    <phoneticPr fontId="9" type="noConversion"/>
  </si>
  <si>
    <t>36.523-1</t>
    <phoneticPr fontId="8" type="noConversion"/>
  </si>
  <si>
    <t>8.2.4.X</t>
    <phoneticPr fontId="9" type="noConversion"/>
  </si>
  <si>
    <r>
      <t>**** TP</t>
    </r>
    <r>
      <rPr>
        <sz val="10"/>
        <rFont val="等线"/>
        <family val="3"/>
        <charset val="134"/>
        <scheme val="minor"/>
      </rPr>
      <t>1: [TS 36.300 10.1.2.1 and 10.1.2.1.1 and TS 36.331 clause 5.3.5.4]
WITH:  UE in RRC_CONNECTED state and supporting DAPS handover 
WHEN:  UE receives an RRCConnectionReconfiguration message includes the mobilityControlInfo for handover to the target cell and daps-HO is configured for any DRB
THEN:  UE performs DAPS handover to the target cell. For the DRB configured daps-HO, the UE continues to receive downlink data from both source and target eNBs for the DL and the UE transmits UL data to the source eNB. 
**** TP2: [TS 36.300 10.1.2.1]
WITH:  UE in RRC_CONNECTED state and supporting DAPS handover and having received RRCConnectionReconfiguration message includes the mobilityControlInfo for handover to the target cell and daps-HO is configured for any DRB
WHEN:  UE has performed random access procedure to the target cell successfully
THEN:  UE transmits an RRCReconfigurationComplete message and  the UE switches its UL data transmission to the target eNB.
**** TP3: [TS 36.300 clause 10.1.2.1.2 and TS 36.331 clause  5.3.5.3]</t>
    </r>
    <r>
      <rPr>
        <sz val="10"/>
        <color theme="1"/>
        <rFont val="等线"/>
        <family val="3"/>
        <charset val="134"/>
        <scheme val="minor"/>
      </rPr>
      <t xml:space="preserve">
WITH: UE in RRC_CONNECTED state and supporting DAPS handover and having received RRCConnectionReconfiguration message includes the mobilityControlInfo for handover to the target cell and daps-HO is configured for any DRB
WHEN:  UE receives an RRCConnectionReconfiguration message does not include the mobilityControlInfo and includes daps-SourceRelease
THEN:  UE stops to receive downlink data from source eNB and releases the radio link with source cell.</t>
    </r>
    <phoneticPr fontId="8" type="noConversion"/>
  </si>
  <si>
    <t>**** TP1: [ TS 36.300 10.1.2.1,  TS 36.331 clause 5.3.5.6 and 5.6.21]
WITH: UE in RRC_CONNECTED state and supporting DAPS handover and having received RRCConnectionReconfiguration message includes the mobilityControlInfo for handover to the target cell and daps-HO is configured for any DRB
WHEN:  T304 expires (handover failure) and radio link failure has not been detected for the source MCG 
THEN: The UE falls back to source cell configuration, resumes the connection with source cell, and reports the DAPS handover failure via the source without triggering RRC connection re-establishment
**** TP2: [ TS 36.300 clause 10.1.2.1, TS 36.331 clause 5.3.5.6 and 5.3.7]
WITH:  UE in RRC_CONNECTED state and supporting DAPS handover and having received RRCConnectionReconfiguration message includes the mobilityControlInfo for handover to the target cell and daps-HO is configured for any DRB and T304 expires (handover failure) and radio link failure has been detected for the source MCG
WHEN:  UE perform RRC re-establishment and selecting a suitable E-UTRA cell while T311 is running
THEN:  UE stays in RRC_CONNECTED and selects a suitable cell and then initiates RRC re-establishment
**** TP3: [ TS 36.300 clause 10.1.2.1, TS 36.331 clause 5.3.5.6, clause 5.3.7.6]
WITH: UE in RRC_CONNECTED state and supporting DAPS handover and having received RRCConnectionReconfiguration message includes the mobilityControlInfo for handover to the target cell and daps-HO is configured for any DRB and T304 expires (handover failure) and radio link failure has been detected for the source MCG
WHEN:  UE can not find a suitable cell before T311 expires
THEN:  UE enters RRC_IDLE</t>
    <phoneticPr fontId="8" type="noConversion"/>
  </si>
  <si>
    <t>36.523-1</t>
    <phoneticPr fontId="9" type="noConversion"/>
  </si>
  <si>
    <t>**** TP1: [TS 36.300 clause 10.1.2.1a, TS 36.331 clause 5.3.5.2, 5.3.5.3]
WITH:  UE in RRC_CONNECTED state and supporting conditional handover and receiving RRCConnectionReconfiguration message includes the conditionalReconfiguration
WHEN:  any CHO execution condition is not satisfied 
THEN:  UE maintains connection with source gNB and starts evaluating the CHO execution conditions for the candidate cell(s)
**** TP2: [ TS 36.300 clause 10.1.2.1a and TS 36.331 clause 5.3.5.2, 5.3.5.3, 5.3.5.9.4]
WITH:  UE in RRC_CONNECTED state and supporting conditional handover
WHEN:  UE receives RRCConnectionReconfiguration message includes the conditionalReconfiguration and ony event A3 is configured as conditional handover trigger event
THEN:  UE starts evaluating the CHO execution condition A3 and perform conditional handover to the neighbor cell triggered in conditional configuration execution
**** TP3: [ TS 36.300 clause 10.1.2.1a and TS 36.331 clause 5.3.5.2, 5.3.5.3, 5.3.5.9.4]
WITH:  UE in RRC_CONNECTED state and supporting conditional handover
WHEN:  UE receives RRCConnectionReconfiguration message includes the conditionalReconfiguration and ony event A5 is configured as conditional handover trigger event
THEN:  UE starts evaluating the CHO execution condition A5 and perform conditional handover to the neighbor cell triggered in conditional configuration execution
**** TP4: [ TS 36.300 clause 10.1.2.1a and TS 36.331 clause 5.3.5.2, 5.3.5.3, 5.3.5.9.4]
WITH:  UE in RRC_CONNECTED state and supporting conditional handover
WHEN:  UE receives RRCConnectionReconfiguration message includes the conditionalReconfiguration and both event A3 and event A5 are configured as conditional handover trigger events
THEN:  UE starts evaluating the CHO execution condition A3 and A5 and perform conditional handover to the neighbor cell triggered in conditional configuration execution
**** TP5: [ TS 36.300 clause 10.1.2.1a ]
WITH:  UE in  RRC_CONNECTED state and supporting conditional handover
WHEN:  UE perform conditional handover procedure successfully
THEN:  UE releases the stored CHO configurations after successful completion of RRC handover procedure.</t>
    <phoneticPr fontId="9" type="noConversion"/>
  </si>
  <si>
    <t>**** TP1: [ TS 36.300 clause 10.1.2.1a and TS 36.331 clause 5.3.5.3, 5.3.5.9.1, 5.3.5.9.2 ]
WITH:  UE in RRC_CONNECTED state and supporting conditional handover and receiving RRCConnectionReconfiguration message includes the conditionalReconfiguration
WHEN:  UE received another conditionalReconfiguration includes the condReconfigurationToRemoveList before any CHO execution condition is satisfied
THEN: UE remove the entry with the matching condReconfigurationId from the condReconfigurationList within the VarConditionalReconfiguration
**** TP2: [ TS 36.300 clause 10.1.2.1a and TS 36.331 clause 5.3.5.3, 5.3.5.9.1, 5.3.5.9.3 ]
WITH:  UE in RRC_CONNECTED state and supporting conditional handover and receiving RRCConnectionReconfiguration message includes the conditionalReconfiguration
WHEN:  UE received another conditionalReconfiguration includes the condReconfigurationToAddModList before any CHO execution condition is satisfied
THEN:  UE perform the conditional reconfiguration addition/modification procedure</t>
    <phoneticPr fontId="9" type="noConversion"/>
  </si>
  <si>
    <t>**** TP1: [ TS 36.300 clause 10.1.2.1 and TS 38.331 clause 5.3.5.5.2, 5.3.5.3 and 5.3.7.3]
WITH:  UE in RRC_CONNECTED state and supporting conditional handover and network configured the UE to try CHO after HO/CHO failure and UE receiving an RRCReconfiguration message including a ConditionalReconfiguration 
WHEN:   UE detects conditional handover failure and performs cell selection to a CHO candidate cell before T311 expires
THEN:  UE perform conditional handover to the selected cell
**** TP2: [ TS 36.300 clause 10.1.2.1 and TS 38.331 clause 5.3.5.5.2, 5.3.5.3 and 5.3.7.3]
WITH:  UE in RRC_CONNECTED state and supporting conditional handover and network configured the UE to try CHO after HO/CHO failure and UE receiving an RRCReconfiguration message including a ConditionalReconfiguration 
WHEN:  UE detects conditional handover failure and only finds a selectable cell which is not the candidate cell included in ConditionalReconfiguration before T311 expires
THEN:  UE initiate the connection re-establishment procedure in the selected cell
**** TP3: [ TS 36.300 clause 10.1.2.1 and TS 38.331 clause 5.3.5.5.2, 5.3.5.3 and 5.3.7.6]
WITH:  UE in RRC_CONNECTED state and supporting conditional handover and network configured the UE to try CHO after HO/CHO failure and UE receiving an RRCReconfiguration message including a ConditionalReconfiguration 
WHEN:  UE detects conditional handover failure and can not find any selectable cell before T311 expires
THEN:  UE goes to RRC_IDLE and release the stored conditional handover configurations</t>
    <phoneticPr fontId="9" type="noConversion"/>
  </si>
  <si>
    <t>36.523-1</t>
    <phoneticPr fontId="8" type="noConversion"/>
  </si>
  <si>
    <t>7.1.3.5.6</t>
    <phoneticPr fontId="9" type="noConversion"/>
  </si>
  <si>
    <t>8.2.4.30</t>
    <phoneticPr fontId="9" type="noConversion"/>
  </si>
  <si>
    <t>8.2.4.30.1</t>
    <phoneticPr fontId="9" type="noConversion"/>
  </si>
  <si>
    <t>8.2.4.30.2</t>
  </si>
  <si>
    <t>8.2.4.30.3</t>
  </si>
  <si>
    <t>8.2.4.31</t>
    <phoneticPr fontId="9" type="noConversion"/>
  </si>
  <si>
    <t>RRC connection reconfiguration / Handover / Conditional Handover</t>
    <phoneticPr fontId="9" type="noConversion"/>
  </si>
  <si>
    <t>RRC connection reconfiguration / Handover / DAPS Handover</t>
    <phoneticPr fontId="9" type="noConversion"/>
  </si>
  <si>
    <t>8.2.4.31.1</t>
    <phoneticPr fontId="9" type="noConversion"/>
  </si>
  <si>
    <t>8.2.4.31.2</t>
  </si>
  <si>
    <t>8.2.4.31.3</t>
  </si>
  <si>
    <t>TBD</t>
    <phoneticPr fontId="8" type="noConversion"/>
  </si>
  <si>
    <r>
      <t xml:space="preserve">**** TP1: [ TS 36.300 10.1.6,  TS 36.331 clause 5.3.11.3]
WITH:  UE in RRC_CONNECTED state and supporting DAPS handover and having received RRCConnectionReconfiguration message includes the mobilityControlInfo for handover to the target cell and daps-HO is configured for any DRB
WHEN: </t>
    </r>
    <r>
      <rPr>
        <sz val="10"/>
        <color rgb="FFFF0000"/>
        <rFont val="等线"/>
        <family val="3"/>
        <charset val="134"/>
        <scheme val="minor"/>
      </rPr>
      <t xml:space="preserve"> </t>
    </r>
    <r>
      <rPr>
        <sz val="10"/>
        <rFont val="等线"/>
        <family val="3"/>
        <charset val="134"/>
        <scheme val="minor"/>
      </rPr>
      <t>Timer T310 configured by using the value for target's timer T310 expires in source
THEN: UE stops any data transmission or reception via the source link and releases the source link, but maintains the source RRC configuration and continue the handover procedure to target
**** TP2: [ TS 36.300 10.1.6, TS 36.331 clause 5.3.11.3.]
WITH:  UE in RRC_CONNECTED state and supporting DAPS handover and having received RRCConnectionReconfiguration message includes the mobilityControlInfo for handover to the target cell and daps-HO is configured for any DRB
WHEN:  random access problem indication from source MCG MAC
THEN: UE stops any data transmission or reception via the source link and releases the source link, but maintains the source RRC configuration and continue the handover procedure to target
**** TP3: [  TS 36.300 10.1.6,  TS 36.331 clause 5.3.11.3]
WITH:  UE in RRC_CONNECTED state and supporting DAPS handover and having received RRCConnectionReconfiguration message includes the mobilityControlInfo for handover to the target cell and daps-HO is configured for any DRB
WHEN:  indication from source MCG RLC, which is allowed to be sent on source PCell, that the maximum number of retransmissions has been reached for an DRB
THEN: UE stops any data transmission or reception via the source link and releases the source link, but maintains the source RRC configuration and continue the handover procedure to target</t>
    </r>
  </si>
  <si>
    <r>
      <t>**** TP1: [TS 36.323, 4.2.1, 5.6]
WITH:  UE in RRC_CONNECTED state and supporting DAPS handover
WHEN: UE received RRCConnectionReconfiguration message includes the mobilityControlInfo for DAPS handover with key change
THEN:  PDCP entity associated with a DAPS bearer shall perform ciphering/deciphering</t>
    </r>
    <r>
      <rPr>
        <sz val="10"/>
        <color indexed="8"/>
        <rFont val="等线"/>
        <family val="3"/>
        <charset val="134"/>
      </rPr>
      <t xml:space="preserve"> under two sets of keys
**** TP2: [TS 36.323 clause 5.3.1]
WITH:  </t>
    </r>
    <r>
      <rPr>
        <sz val="10"/>
        <rFont val="等线"/>
        <family val="3"/>
        <charset val="134"/>
      </rPr>
      <t>UE in RRC_CONNECTED state and supporting DAPS handover and received RRCConnectionReconfiguration message includes the mobilityControlInfo for DAPS handover with key change</t>
    </r>
    <r>
      <rPr>
        <sz val="10"/>
        <color indexed="8"/>
        <rFont val="等线"/>
        <family val="3"/>
        <charset val="134"/>
      </rPr>
      <t xml:space="preserve">
WHEN:  upper layers request uplink data switching during DAPS handover
THEN:  UE shall send a PDCP status report for the DAPS bearer
**** TP3: [TS 36.323 clause 5.3.1]
WITH: </t>
    </r>
    <r>
      <rPr>
        <sz val="10"/>
        <rFont val="等线"/>
        <family val="3"/>
        <charset val="134"/>
      </rPr>
      <t xml:space="preserve"> UE in RRC_CONNECTED state and supporting DAPS handover and received RRCConnectionReconfiguration message includes the mobilityControlInfo for DAPS handover with key change</t>
    </r>
    <r>
      <rPr>
        <sz val="10"/>
        <color indexed="8"/>
        <rFont val="等线"/>
        <family val="3"/>
        <charset val="134"/>
      </rPr>
      <t xml:space="preserve">
WHEN:  upper layers reconfigure the PDCP entity to release DAPS and daps-SourceRelease is configured
THEN:  UE shall send a PDCP status report for the DAPS bearer</t>
    </r>
  </si>
  <si>
    <t>RAN5#92 (Aug, 21)</t>
    <phoneticPr fontId="8" type="noConversion"/>
  </si>
  <si>
    <t xml:space="preserve"> Even Further Mobility Enhancement for E-UTRAN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</si>
</sst>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等线"/>
      <family val="2"/>
      <scheme val="minor"/>
    </font>
    <font>
      <sz val="9"/>
      <color indexed="81"/>
      <name val="Tahoma"/>
      <family val="2"/>
    </font>
    <font>
      <u/>
      <sz val="11"/>
      <color theme="10"/>
      <name val="等线"/>
      <family val="2"/>
      <scheme val="minor"/>
    </font>
    <font>
      <sz val="12"/>
      <color theme="1"/>
      <name val="等线"/>
      <family val="2"/>
      <scheme val="minor"/>
    </font>
    <font>
      <sz val="11"/>
      <color theme="1"/>
      <name val="Arial"/>
      <family val="2"/>
    </font>
    <font>
      <b/>
      <sz val="16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b/>
      <sz val="14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indexed="8"/>
      <name val="等线"/>
      <family val="3"/>
      <charset val="134"/>
    </font>
    <font>
      <u/>
      <sz val="11"/>
      <color theme="10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  <font>
      <sz val="8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Tahoma"/>
      <family val="2"/>
    </font>
    <font>
      <b/>
      <sz val="9"/>
      <name val="Tahoma"/>
      <family val="2"/>
    </font>
    <font>
      <sz val="10"/>
      <color rgb="FFFF000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theme="4"/>
      </patternFill>
    </fill>
    <fill>
      <patternFill patternType="solid">
        <fgColor theme="0"/>
        <bgColor theme="4"/>
      </patternFill>
    </fill>
    <fill>
      <patternFill patternType="solid">
        <fgColor rgb="FFBED7E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0" fontId="6" fillId="0" borderId="0"/>
    <xf numFmtId="0" fontId="15" fillId="0" borderId="0" applyNumberFormat="0" applyFill="0" applyBorder="0" applyAlignment="0" applyProtection="0"/>
  </cellStyleXfs>
  <cellXfs count="101">
    <xf numFmtId="0" fontId="0" fillId="0" borderId="0" xfId="0"/>
    <xf numFmtId="0" fontId="0" fillId="3" borderId="0" xfId="0" applyFill="1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Border="1"/>
    <xf numFmtId="0" fontId="7" fillId="11" borderId="0" xfId="2" applyFont="1" applyFill="1" applyAlignment="1">
      <alignment horizontal="center" wrapText="1"/>
    </xf>
    <xf numFmtId="0" fontId="7" fillId="4" borderId="1" xfId="2" applyFont="1" applyFill="1" applyBorder="1" applyAlignment="1">
      <alignment horizontal="center" vertical="top" wrapText="1"/>
    </xf>
    <xf numFmtId="0" fontId="10" fillId="0" borderId="1" xfId="2" applyFont="1" applyBorder="1" applyAlignment="1">
      <alignment horizontal="center"/>
    </xf>
    <xf numFmtId="0" fontId="6" fillId="5" borderId="5" xfId="3" applyFill="1" applyBorder="1" applyAlignment="1">
      <alignment horizontal="left" vertical="top"/>
    </xf>
    <xf numFmtId="0" fontId="12" fillId="5" borderId="2" xfId="3" applyFont="1" applyFill="1" applyBorder="1" applyAlignment="1">
      <alignment horizontal="left" vertical="top"/>
    </xf>
    <xf numFmtId="0" fontId="6" fillId="0" borderId="0" xfId="3" applyAlignment="1">
      <alignment horizontal="left" vertical="top"/>
    </xf>
    <xf numFmtId="0" fontId="6" fillId="6" borderId="1" xfId="3" applyFill="1" applyBorder="1" applyAlignment="1">
      <alignment horizontal="right" vertical="top"/>
    </xf>
    <xf numFmtId="0" fontId="6" fillId="5" borderId="7" xfId="3" applyFill="1" applyBorder="1" applyAlignment="1">
      <alignment horizontal="left" vertical="top"/>
    </xf>
    <xf numFmtId="0" fontId="13" fillId="6" borderId="1" xfId="3" applyFont="1" applyFill="1" applyBorder="1" applyAlignment="1">
      <alignment horizontal="right" vertical="top"/>
    </xf>
    <xf numFmtId="0" fontId="13" fillId="7" borderId="0" xfId="3" applyFont="1" applyFill="1" applyAlignment="1">
      <alignment horizontal="left" vertical="top" wrapText="1"/>
    </xf>
    <xf numFmtId="0" fontId="13" fillId="7" borderId="0" xfId="3" applyFont="1" applyFill="1" applyAlignment="1">
      <alignment horizontal="left" vertical="top"/>
    </xf>
    <xf numFmtId="0" fontId="13" fillId="12" borderId="0" xfId="3" applyFont="1" applyFill="1" applyAlignment="1">
      <alignment horizontal="left" vertical="top"/>
    </xf>
    <xf numFmtId="0" fontId="6" fillId="5" borderId="0" xfId="3" applyFill="1" applyAlignment="1">
      <alignment horizontal="left" vertical="top"/>
    </xf>
    <xf numFmtId="0" fontId="16" fillId="6" borderId="0" xfId="3" applyFont="1" applyFill="1" applyAlignment="1">
      <alignment horizontal="left" vertical="top"/>
    </xf>
    <xf numFmtId="0" fontId="11" fillId="6" borderId="0" xfId="3" applyFont="1" applyFill="1" applyAlignment="1">
      <alignment horizontal="left" vertical="top"/>
    </xf>
    <xf numFmtId="0" fontId="6" fillId="6" borderId="0" xfId="3" applyFill="1" applyAlignment="1">
      <alignment horizontal="right" vertical="top" wrapText="1"/>
    </xf>
    <xf numFmtId="0" fontId="6" fillId="6" borderId="0" xfId="3" applyFill="1" applyAlignment="1">
      <alignment horizontal="right" vertical="center"/>
    </xf>
    <xf numFmtId="0" fontId="6" fillId="6" borderId="0" xfId="3" applyFill="1" applyAlignment="1">
      <alignment horizontal="right" vertical="top"/>
    </xf>
    <xf numFmtId="0" fontId="10" fillId="6" borderId="0" xfId="3" applyFont="1" applyFill="1" applyAlignment="1">
      <alignment horizontal="right" vertical="center"/>
    </xf>
    <xf numFmtId="9" fontId="10" fillId="2" borderId="14" xfId="3" applyNumberFormat="1" applyFont="1" applyFill="1" applyBorder="1" applyAlignment="1">
      <alignment vertical="top"/>
    </xf>
    <xf numFmtId="0" fontId="17" fillId="5" borderId="2" xfId="3" applyFont="1" applyFill="1" applyBorder="1" applyAlignment="1">
      <alignment horizontal="left" vertical="top"/>
    </xf>
    <xf numFmtId="0" fontId="17" fillId="5" borderId="5" xfId="3" applyFont="1" applyFill="1" applyBorder="1" applyAlignment="1">
      <alignment horizontal="left" vertical="top"/>
    </xf>
    <xf numFmtId="0" fontId="6" fillId="5" borderId="3" xfId="3" applyFill="1" applyBorder="1" applyAlignment="1">
      <alignment horizontal="left" vertical="top"/>
    </xf>
    <xf numFmtId="0" fontId="6" fillId="5" borderId="8" xfId="3" applyFill="1" applyBorder="1" applyAlignment="1">
      <alignment horizontal="left" vertical="top"/>
    </xf>
    <xf numFmtId="0" fontId="6" fillId="5" borderId="9" xfId="3" applyFill="1" applyBorder="1" applyAlignment="1">
      <alignment horizontal="left" vertical="top"/>
    </xf>
    <xf numFmtId="0" fontId="12" fillId="5" borderId="9" xfId="3" applyFont="1" applyFill="1" applyBorder="1" applyAlignment="1">
      <alignment horizontal="left" vertical="top"/>
    </xf>
    <xf numFmtId="0" fontId="6" fillId="5" borderId="9" xfId="3" applyFill="1" applyBorder="1" applyAlignment="1">
      <alignment horizontal="left" vertical="top" wrapText="1"/>
    </xf>
    <xf numFmtId="0" fontId="17" fillId="5" borderId="9" xfId="3" applyFont="1" applyFill="1" applyBorder="1" applyAlignment="1">
      <alignment horizontal="left" vertical="top"/>
    </xf>
    <xf numFmtId="0" fontId="17" fillId="5" borderId="7" xfId="3" applyFont="1" applyFill="1" applyBorder="1" applyAlignment="1">
      <alignment horizontal="left" vertical="top"/>
    </xf>
    <xf numFmtId="0" fontId="18" fillId="6" borderId="1" xfId="3" applyFont="1" applyFill="1" applyBorder="1" applyAlignment="1">
      <alignment horizontal="center" vertical="top" wrapText="1"/>
    </xf>
    <xf numFmtId="0" fontId="18" fillId="6" borderId="3" xfId="3" applyFont="1" applyFill="1" applyBorder="1" applyAlignment="1">
      <alignment horizontal="center" vertical="top"/>
    </xf>
    <xf numFmtId="0" fontId="11" fillId="6" borderId="3" xfId="3" applyFont="1" applyFill="1" applyBorder="1" applyAlignment="1">
      <alignment horizontal="center" vertical="top"/>
    </xf>
    <xf numFmtId="0" fontId="18" fillId="6" borderId="1" xfId="3" applyFont="1" applyFill="1" applyBorder="1" applyAlignment="1">
      <alignment horizontal="center" vertical="top"/>
    </xf>
    <xf numFmtId="0" fontId="18" fillId="6" borderId="4" xfId="3" applyFont="1" applyFill="1" applyBorder="1" applyAlignment="1">
      <alignment horizontal="center" vertical="top" wrapText="1"/>
    </xf>
    <xf numFmtId="0" fontId="6" fillId="5" borderId="2" xfId="3" applyFill="1" applyBorder="1" applyAlignment="1">
      <alignment horizontal="left" vertical="top"/>
    </xf>
    <xf numFmtId="0" fontId="10" fillId="8" borderId="4" xfId="3" applyFont="1" applyFill="1" applyBorder="1" applyAlignment="1">
      <alignment horizontal="left" vertical="top"/>
    </xf>
    <xf numFmtId="0" fontId="10" fillId="8" borderId="5" xfId="3" applyFont="1" applyFill="1" applyBorder="1" applyAlignment="1">
      <alignment horizontal="left" vertical="top"/>
    </xf>
    <xf numFmtId="0" fontId="11" fillId="8" borderId="5" xfId="3" applyFont="1" applyFill="1" applyBorder="1" applyAlignment="1">
      <alignment horizontal="left" vertical="top"/>
    </xf>
    <xf numFmtId="0" fontId="10" fillId="8" borderId="2" xfId="3" applyFont="1" applyFill="1" applyBorder="1" applyAlignment="1">
      <alignment horizontal="left" vertical="top"/>
    </xf>
    <xf numFmtId="0" fontId="12" fillId="13" borderId="3" xfId="3" applyFont="1" applyFill="1" applyBorder="1" applyAlignment="1">
      <alignment horizontal="left" vertical="top" wrapText="1"/>
    </xf>
    <xf numFmtId="0" fontId="17" fillId="9" borderId="3" xfId="3" applyFont="1" applyFill="1" applyBorder="1" applyAlignment="1">
      <alignment horizontal="left" vertical="top" wrapText="1"/>
    </xf>
    <xf numFmtId="9" fontId="4" fillId="2" borderId="3" xfId="3" applyNumberFormat="1" applyFont="1" applyFill="1" applyBorder="1" applyAlignment="1">
      <alignment horizontal="center" vertical="top"/>
    </xf>
    <xf numFmtId="0" fontId="6" fillId="3" borderId="13" xfId="3" applyFill="1" applyBorder="1" applyAlignment="1">
      <alignment horizontal="left" vertical="top" wrapText="1"/>
    </xf>
    <xf numFmtId="0" fontId="6" fillId="5" borderId="6" xfId="3" applyFill="1" applyBorder="1" applyAlignment="1">
      <alignment horizontal="left" vertical="top" wrapText="1"/>
    </xf>
    <xf numFmtId="0" fontId="6" fillId="3" borderId="0" xfId="3" applyFill="1" applyAlignment="1">
      <alignment horizontal="left" vertical="top" wrapText="1"/>
    </xf>
    <xf numFmtId="0" fontId="12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center" vertical="top" wrapText="1"/>
    </xf>
    <xf numFmtId="0" fontId="6" fillId="0" borderId="3" xfId="3" applyBorder="1" applyAlignment="1">
      <alignment horizontal="center" vertical="top"/>
    </xf>
    <xf numFmtId="0" fontId="6" fillId="0" borderId="1" xfId="3" applyBorder="1" applyAlignment="1">
      <alignment horizontal="center" vertical="top"/>
    </xf>
    <xf numFmtId="0" fontId="12" fillId="3" borderId="13" xfId="3" applyFont="1" applyFill="1" applyBorder="1" applyAlignment="1">
      <alignment horizontal="left" vertical="top" wrapText="1"/>
    </xf>
    <xf numFmtId="0" fontId="6" fillId="13" borderId="1" xfId="3" applyFill="1" applyBorder="1" applyAlignment="1">
      <alignment horizontal="center" vertical="top" wrapText="1"/>
    </xf>
    <xf numFmtId="0" fontId="6" fillId="13" borderId="3" xfId="3" applyFill="1" applyBorder="1" applyAlignment="1">
      <alignment horizontal="center" vertical="top" wrapText="1"/>
    </xf>
    <xf numFmtId="0" fontId="12" fillId="13" borderId="13" xfId="3" applyFont="1" applyFill="1" applyBorder="1" applyAlignment="1">
      <alignment horizontal="left" vertical="top" wrapText="1"/>
    </xf>
    <xf numFmtId="0" fontId="6" fillId="13" borderId="13" xfId="3" applyFill="1" applyBorder="1" applyAlignment="1">
      <alignment horizontal="left" vertical="top" wrapText="1"/>
    </xf>
    <xf numFmtId="0" fontId="12" fillId="3" borderId="3" xfId="3" applyFont="1" applyFill="1" applyBorder="1" applyAlignment="1">
      <alignment horizontal="left" vertical="top" wrapText="1"/>
    </xf>
    <xf numFmtId="0" fontId="6" fillId="5" borderId="1" xfId="3" applyFill="1" applyBorder="1" applyAlignment="1">
      <alignment horizontal="left" vertical="top" wrapText="1"/>
    </xf>
    <xf numFmtId="0" fontId="6" fillId="5" borderId="2" xfId="3" applyFill="1" applyBorder="1" applyAlignment="1">
      <alignment horizontal="left" vertical="top" wrapText="1"/>
    </xf>
    <xf numFmtId="0" fontId="12" fillId="5" borderId="2" xfId="3" applyFont="1" applyFill="1" applyBorder="1" applyAlignment="1">
      <alignment horizontal="left" vertical="top" wrapText="1"/>
    </xf>
    <xf numFmtId="0" fontId="17" fillId="5" borderId="2" xfId="3" applyFont="1" applyFill="1" applyBorder="1" applyAlignment="1">
      <alignment horizontal="left" vertical="top" wrapText="1"/>
    </xf>
    <xf numFmtId="0" fontId="17" fillId="5" borderId="10" xfId="3" applyFont="1" applyFill="1" applyBorder="1" applyAlignment="1">
      <alignment horizontal="left" vertical="top" wrapText="1"/>
    </xf>
    <xf numFmtId="0" fontId="6" fillId="0" borderId="0" xfId="3" applyAlignment="1">
      <alignment horizontal="left" vertical="top" wrapText="1"/>
    </xf>
    <xf numFmtId="0" fontId="6" fillId="0" borderId="1" xfId="3" applyBorder="1" applyAlignment="1">
      <alignment horizontal="left" vertical="top"/>
    </xf>
    <xf numFmtId="0" fontId="12" fillId="0" borderId="1" xfId="3" applyFont="1" applyBorder="1" applyAlignment="1">
      <alignment horizontal="left" vertical="top"/>
    </xf>
    <xf numFmtId="0" fontId="6" fillId="0" borderId="1" xfId="3" applyBorder="1" applyAlignment="1">
      <alignment horizontal="center" vertical="top" wrapText="1"/>
    </xf>
    <xf numFmtId="0" fontId="6" fillId="14" borderId="1" xfId="3" applyFill="1" applyBorder="1" applyAlignment="1">
      <alignment horizontal="left" vertical="top"/>
    </xf>
    <xf numFmtId="0" fontId="6" fillId="5" borderId="1" xfId="3" applyFill="1" applyBorder="1" applyAlignment="1">
      <alignment horizontal="left" vertical="top"/>
    </xf>
    <xf numFmtId="0" fontId="6" fillId="5" borderId="4" xfId="3" applyFill="1" applyBorder="1" applyAlignment="1">
      <alignment horizontal="left" vertical="top"/>
    </xf>
    <xf numFmtId="0" fontId="6" fillId="5" borderId="11" xfId="3" applyFill="1" applyBorder="1" applyAlignment="1">
      <alignment horizontal="left" vertical="top"/>
    </xf>
    <xf numFmtId="0" fontId="6" fillId="5" borderId="10" xfId="3" applyFill="1" applyBorder="1" applyAlignment="1">
      <alignment horizontal="left" vertical="top"/>
    </xf>
    <xf numFmtId="0" fontId="12" fillId="0" borderId="3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 wrapText="1"/>
    </xf>
    <xf numFmtId="0" fontId="12" fillId="13" borderId="3" xfId="0" applyFont="1" applyFill="1" applyBorder="1" applyAlignment="1">
      <alignment horizontal="left" vertical="top" wrapText="1"/>
    </xf>
    <xf numFmtId="0" fontId="0" fillId="13" borderId="1" xfId="0" applyFill="1" applyBorder="1" applyAlignment="1">
      <alignment horizontal="center" vertical="top" wrapText="1"/>
    </xf>
    <xf numFmtId="0" fontId="0" fillId="13" borderId="3" xfId="0" applyFill="1" applyBorder="1" applyAlignment="1">
      <alignment horizontal="center" vertical="top" wrapText="1"/>
    </xf>
    <xf numFmtId="0" fontId="12" fillId="13" borderId="13" xfId="0" applyFont="1" applyFill="1" applyBorder="1" applyAlignment="1">
      <alignment horizontal="left" vertical="top" wrapText="1"/>
    </xf>
    <xf numFmtId="0" fontId="0" fillId="13" borderId="13" xfId="0" applyFill="1" applyBorder="1" applyAlignment="1">
      <alignment horizontal="left" vertical="top" wrapText="1"/>
    </xf>
    <xf numFmtId="0" fontId="12" fillId="3" borderId="3" xfId="0" applyFont="1" applyFill="1" applyBorder="1" applyAlignment="1">
      <alignment horizontal="left" vertical="top" wrapText="1"/>
    </xf>
    <xf numFmtId="0" fontId="0" fillId="3" borderId="0" xfId="0" applyFill="1" applyAlignment="1">
      <alignment horizontal="center"/>
    </xf>
    <xf numFmtId="0" fontId="5" fillId="3" borderId="0" xfId="0" applyFont="1" applyFill="1" applyAlignment="1">
      <alignment horizontal="center" vertical="top" wrapText="1"/>
    </xf>
    <xf numFmtId="0" fontId="7" fillId="10" borderId="1" xfId="0" applyFont="1" applyFill="1" applyBorder="1" applyAlignment="1">
      <alignment horizontal="center" vertical="top" wrapText="1"/>
    </xf>
    <xf numFmtId="9" fontId="10" fillId="2" borderId="4" xfId="2" applyNumberFormat="1" applyFont="1" applyFill="1" applyBorder="1" applyAlignment="1">
      <alignment horizontal="center" vertical="center"/>
    </xf>
    <xf numFmtId="9" fontId="10" fillId="2" borderId="2" xfId="2" applyNumberFormat="1" applyFont="1" applyFill="1" applyBorder="1" applyAlignment="1">
      <alignment horizontal="center" vertical="center"/>
    </xf>
    <xf numFmtId="0" fontId="6" fillId="6" borderId="1" xfId="3" applyFill="1" applyBorder="1" applyAlignment="1">
      <alignment horizontal="right" vertical="top" wrapText="1"/>
    </xf>
    <xf numFmtId="0" fontId="11" fillId="7" borderId="15" xfId="3" applyFont="1" applyFill="1" applyBorder="1" applyAlignment="1">
      <alignment horizontal="left" vertical="top" wrapText="1"/>
    </xf>
    <xf numFmtId="0" fontId="11" fillId="7" borderId="0" xfId="3" applyFont="1" applyFill="1" applyAlignment="1">
      <alignment horizontal="left" vertical="top" wrapText="1"/>
    </xf>
    <xf numFmtId="0" fontId="6" fillId="5" borderId="12" xfId="3" applyFill="1" applyBorder="1" applyAlignment="1">
      <alignment horizontal="left" vertical="top" textRotation="180"/>
    </xf>
    <xf numFmtId="0" fontId="6" fillId="5" borderId="14" xfId="3" applyFill="1" applyBorder="1" applyAlignment="1">
      <alignment horizontal="left" vertical="top" textRotation="180"/>
    </xf>
    <xf numFmtId="0" fontId="6" fillId="5" borderId="3" xfId="3" applyFill="1" applyBorder="1" applyAlignment="1">
      <alignment horizontal="left" vertical="top" textRotation="180"/>
    </xf>
    <xf numFmtId="0" fontId="13" fillId="7" borderId="15" xfId="3" applyFont="1" applyFill="1" applyBorder="1" applyAlignment="1">
      <alignment horizontal="left" vertical="top" wrapText="1"/>
    </xf>
    <xf numFmtId="0" fontId="13" fillId="7" borderId="0" xfId="3" applyFont="1" applyFill="1" applyAlignment="1">
      <alignment horizontal="left" vertical="top" wrapText="1"/>
    </xf>
    <xf numFmtId="0" fontId="3" fillId="7" borderId="4" xfId="0" applyFont="1" applyFill="1" applyBorder="1" applyAlignment="1">
      <alignment horizontal="center" vertical="top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left" vertical="top" wrapText="1"/>
    </xf>
    <xf numFmtId="0" fontId="2" fillId="7" borderId="1" xfId="1" applyFill="1" applyBorder="1" applyAlignment="1">
      <alignment horizontal="left" vertical="top" wrapText="1"/>
    </xf>
    <xf numFmtId="0" fontId="13" fillId="7" borderId="1" xfId="3" applyFont="1" applyFill="1" applyBorder="1" applyAlignment="1">
      <alignment horizontal="left" vertical="top" wrapText="1"/>
    </xf>
    <xf numFmtId="0" fontId="10" fillId="3" borderId="1" xfId="2" applyFont="1" applyFill="1" applyBorder="1" applyAlignment="1">
      <alignment horizontal="center"/>
    </xf>
  </cellXfs>
  <cellStyles count="5">
    <cellStyle name="Normal 4" xfId="2" xr:uid="{28A402BC-5CD7-49E0-AAF4-BCAE43D4C586}"/>
    <cellStyle name="常规" xfId="0" builtinId="0"/>
    <cellStyle name="常规 2" xfId="3" xr:uid="{510BD87B-BEB4-4C99-8DDA-57649F60C65A}"/>
    <cellStyle name="超链接" xfId="1" builtinId="8"/>
    <cellStyle name="超链接 2" xfId="4" xr:uid="{E6D8893B-6E94-4D5B-BD86-4EA52450EC5F}"/>
  </cellStyles>
  <dxfs count="72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Current/Standardisation/GCF/2017/2017-10-24%20CAG-52%20Venice/e-inputs/CA%20TCL%20tool/CAG-17-389r1/GCF%20CA%20TCL%20Tool%20v1.0.0%20(CAG-17-389r1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el-16%20WP%20NR%20Mobility%20Enhancement%20v1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38.523-1"/>
    </sheetNames>
    <sheetDataSet>
      <sheetData sheetId="0" refreshError="1"/>
      <sheetData sheetId="1">
        <row r="14">
          <cell r="M1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wujingzhou@chinatelecom.cn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A14"/>
  <sheetViews>
    <sheetView tabSelected="1" zoomScaleNormal="100" workbookViewId="0">
      <selection activeCell="H8" sqref="H8"/>
    </sheetView>
  </sheetViews>
  <sheetFormatPr defaultRowHeight="14.25" x14ac:dyDescent="0.2"/>
  <cols>
    <col min="1" max="1" width="4.375" style="2" customWidth="1"/>
    <col min="2" max="2" width="20.875" style="4" customWidth="1"/>
    <col min="3" max="3" width="24.375" style="4" customWidth="1"/>
    <col min="4" max="4" width="10.125" style="4" customWidth="1"/>
    <col min="5" max="11" width="10" style="4" customWidth="1"/>
    <col min="12" max="19" width="9.375" style="1" customWidth="1"/>
    <col min="20" max="20" width="5.5" style="2" customWidth="1"/>
    <col min="21" max="24" width="6.375" style="2" customWidth="1"/>
    <col min="25" max="27" width="6.5" customWidth="1"/>
    <col min="28" max="33" width="5.5" customWidth="1"/>
    <col min="34" max="35" width="5.375" customWidth="1"/>
    <col min="36" max="36" width="5.5" customWidth="1"/>
    <col min="37" max="37" width="5.375" customWidth="1"/>
  </cols>
  <sheetData>
    <row r="1" spans="1:27" s="2" customFormat="1" x14ac:dyDescent="0.2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1"/>
      <c r="N1" s="1"/>
      <c r="O1" s="1"/>
      <c r="P1" s="1"/>
      <c r="Q1" s="1"/>
      <c r="R1" s="1"/>
      <c r="S1" s="1"/>
    </row>
    <row r="2" spans="1:27" s="2" customFormat="1" ht="30.6" customHeight="1" x14ac:dyDescent="0.2">
      <c r="A2" s="83" t="s">
        <v>70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1"/>
      <c r="N2" s="1"/>
      <c r="O2" s="1"/>
      <c r="P2" s="1"/>
      <c r="Q2" s="1"/>
      <c r="R2" s="1"/>
      <c r="S2" s="1"/>
      <c r="Y2" s="3"/>
      <c r="Z2" s="3"/>
      <c r="AA2" s="3"/>
    </row>
    <row r="3" spans="1:27" s="2" customForma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7" x14ac:dyDescent="0.2">
      <c r="B4" s="1"/>
      <c r="C4" s="5"/>
      <c r="D4" s="84" t="s">
        <v>21</v>
      </c>
      <c r="E4" s="84"/>
      <c r="F4" s="84" t="s">
        <v>22</v>
      </c>
      <c r="G4" s="84"/>
      <c r="H4" s="1"/>
      <c r="I4" s="1"/>
      <c r="J4" s="1"/>
      <c r="K4" s="1"/>
    </row>
    <row r="5" spans="1:27" ht="18" x14ac:dyDescent="0.25">
      <c r="B5" s="1"/>
      <c r="C5" s="6" t="s">
        <v>45</v>
      </c>
      <c r="D5" s="85">
        <f>'[2]38.523-1'!M14</f>
        <v>0</v>
      </c>
      <c r="E5" s="86"/>
      <c r="F5" s="7">
        <v>7</v>
      </c>
      <c r="G5" s="100">
        <v>0</v>
      </c>
      <c r="H5" s="1"/>
      <c r="I5" s="1"/>
      <c r="J5" s="1"/>
      <c r="K5" s="1"/>
    </row>
    <row r="6" spans="1:27" x14ac:dyDescent="0.2"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x14ac:dyDescent="0.2">
      <c r="B7" s="1"/>
      <c r="C7" s="1"/>
      <c r="D7" s="1"/>
      <c r="E7" s="1"/>
      <c r="F7" s="1"/>
      <c r="G7" s="1"/>
      <c r="H7" s="1"/>
      <c r="I7" s="1"/>
      <c r="J7" s="1"/>
      <c r="K7" s="1"/>
    </row>
    <row r="8" spans="1:27" x14ac:dyDescent="0.2"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x14ac:dyDescent="0.2">
      <c r="B9" s="1"/>
      <c r="C9" s="1"/>
      <c r="D9" s="1"/>
      <c r="E9" s="1"/>
      <c r="F9" s="1"/>
      <c r="G9" s="1"/>
      <c r="H9" s="1"/>
      <c r="I9" s="1"/>
      <c r="J9" s="1"/>
      <c r="K9" s="1"/>
    </row>
    <row r="10" spans="1:27" x14ac:dyDescent="0.2"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x14ac:dyDescent="0.2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27" x14ac:dyDescent="0.2">
      <c r="G12" s="1"/>
      <c r="H12" s="1"/>
      <c r="I12" s="1"/>
      <c r="J12" s="1"/>
      <c r="K12" s="1"/>
    </row>
    <row r="13" spans="1:27" x14ac:dyDescent="0.2">
      <c r="G13" s="1"/>
      <c r="H13" s="1"/>
      <c r="I13" s="1"/>
      <c r="J13" s="1"/>
      <c r="K13" s="1"/>
    </row>
    <row r="14" spans="1:27" x14ac:dyDescent="0.2">
      <c r="B14" s="1"/>
      <c r="C14" s="1"/>
      <c r="D14" s="1"/>
      <c r="E14" s="1"/>
      <c r="F14" s="1"/>
      <c r="G14" s="1"/>
      <c r="H14" s="1"/>
      <c r="I14" s="1"/>
      <c r="J14" s="1"/>
      <c r="K14" s="1"/>
    </row>
  </sheetData>
  <mergeCells count="5">
    <mergeCell ref="A1:L1"/>
    <mergeCell ref="A2:L2"/>
    <mergeCell ref="D4:E4"/>
    <mergeCell ref="F4:G4"/>
    <mergeCell ref="D5:E5"/>
  </mergeCells>
  <phoneticPr fontId="8" type="noConversion"/>
  <conditionalFormatting sqref="D5">
    <cfRule type="expression" dxfId="71" priority="13" stopIfTrue="1">
      <formula>D5=""</formula>
    </cfRule>
    <cfRule type="expression" dxfId="70" priority="14" stopIfTrue="1">
      <formula>D5&lt;=0</formula>
    </cfRule>
    <cfRule type="expression" dxfId="69" priority="15" stopIfTrue="1">
      <formula>D5&lt;1</formula>
    </cfRule>
    <cfRule type="expression" dxfId="68" priority="16">
      <formula>D5&gt;=1</formula>
    </cfRule>
  </conditionalFormatting>
  <conditionalFormatting sqref="D5">
    <cfRule type="expression" dxfId="67" priority="9" stopIfTrue="1">
      <formula>D5=""</formula>
    </cfRule>
    <cfRule type="expression" dxfId="66" priority="10" stopIfTrue="1">
      <formula>D5&lt;=0</formula>
    </cfRule>
    <cfRule type="expression" dxfId="65" priority="11" stopIfTrue="1">
      <formula>D5&lt;1</formula>
    </cfRule>
    <cfRule type="expression" dxfId="64" priority="12">
      <formula>D5&gt;=1</formula>
    </cfRule>
  </conditionalFormatting>
  <conditionalFormatting sqref="D5">
    <cfRule type="expression" dxfId="63" priority="1" stopIfTrue="1">
      <formula>D5=""</formula>
    </cfRule>
    <cfRule type="expression" dxfId="62" priority="2" stopIfTrue="1">
      <formula>D5&lt;=0</formula>
    </cfRule>
    <cfRule type="expression" dxfId="61" priority="3" stopIfTrue="1">
      <formula>D5&lt;1</formula>
    </cfRule>
    <cfRule type="expression" dxfId="60" priority="4">
      <formula>D5&gt;=1</formula>
    </cfRule>
  </conditionalFormatting>
  <conditionalFormatting sqref="D5">
    <cfRule type="expression" dxfId="59" priority="5" stopIfTrue="1">
      <formula>D5=""</formula>
    </cfRule>
    <cfRule type="expression" dxfId="58" priority="6" stopIfTrue="1">
      <formula>D5&lt;=0</formula>
    </cfRule>
    <cfRule type="expression" dxfId="57" priority="7" stopIfTrue="1">
      <formula>D5&lt;1</formula>
    </cfRule>
    <cfRule type="expression" dxfId="56" priority="8">
      <formula>D5&gt;=1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6DFB0-95FB-4A3C-A3AA-113F0F2E3CD2}">
  <sheetPr codeName="Sheet12">
    <outlinePr summaryBelow="0"/>
  </sheetPr>
  <dimension ref="A1:P30"/>
  <sheetViews>
    <sheetView zoomScale="70" zoomScaleNormal="70" workbookViewId="0">
      <selection activeCell="B1" sqref="B1:M2"/>
    </sheetView>
  </sheetViews>
  <sheetFormatPr defaultColWidth="11.25" defaultRowHeight="14.25" outlineLevelRow="1" x14ac:dyDescent="0.2"/>
  <cols>
    <col min="1" max="2" width="12.125" style="66" customWidth="1"/>
    <col min="3" max="3" width="10.125" style="67" customWidth="1"/>
    <col min="4" max="4" width="9.375" style="66" customWidth="1"/>
    <col min="5" max="5" width="20.875" style="67" customWidth="1"/>
    <col min="6" max="6" width="83.25" style="67" customWidth="1"/>
    <col min="7" max="7" width="25.125" style="66" customWidth="1"/>
    <col min="8" max="8" width="16.125" style="66" customWidth="1"/>
    <col min="9" max="9" width="21.625" style="68" customWidth="1"/>
    <col min="10" max="10" width="10.625" style="66" customWidth="1"/>
    <col min="11" max="11" width="35.75" style="66" customWidth="1"/>
    <col min="12" max="12" width="3.75" style="69" customWidth="1"/>
    <col min="13" max="13" width="8.5" style="66" customWidth="1"/>
    <col min="14" max="15" width="0.125" style="70" customWidth="1"/>
    <col min="16" max="16" width="6.25" style="71" customWidth="1"/>
    <col min="17" max="256" width="11.25" style="10"/>
    <col min="257" max="258" width="12.125" style="10" customWidth="1"/>
    <col min="259" max="259" width="10.125" style="10" customWidth="1"/>
    <col min="260" max="260" width="19.625" style="10" customWidth="1"/>
    <col min="261" max="261" width="40.125" style="10" customWidth="1"/>
    <col min="262" max="262" width="32.125" style="10" customWidth="1"/>
    <col min="263" max="264" width="16.125" style="10" customWidth="1"/>
    <col min="265" max="265" width="21.625" style="10" customWidth="1"/>
    <col min="266" max="266" width="10.625" style="10" customWidth="1"/>
    <col min="267" max="267" width="35.75" style="10" customWidth="1"/>
    <col min="268" max="268" width="3.75" style="10" customWidth="1"/>
    <col min="269" max="269" width="8.5" style="10" customWidth="1"/>
    <col min="270" max="271" width="0.125" style="10" customWidth="1"/>
    <col min="272" max="272" width="6.25" style="10" customWidth="1"/>
    <col min="273" max="512" width="11.25" style="10"/>
    <col min="513" max="514" width="12.125" style="10" customWidth="1"/>
    <col min="515" max="515" width="10.125" style="10" customWidth="1"/>
    <col min="516" max="516" width="19.625" style="10" customWidth="1"/>
    <col min="517" max="517" width="40.125" style="10" customWidth="1"/>
    <col min="518" max="518" width="32.125" style="10" customWidth="1"/>
    <col min="519" max="520" width="16.125" style="10" customWidth="1"/>
    <col min="521" max="521" width="21.625" style="10" customWidth="1"/>
    <col min="522" max="522" width="10.625" style="10" customWidth="1"/>
    <col min="523" max="523" width="35.75" style="10" customWidth="1"/>
    <col min="524" max="524" width="3.75" style="10" customWidth="1"/>
    <col min="525" max="525" width="8.5" style="10" customWidth="1"/>
    <col min="526" max="527" width="0.125" style="10" customWidth="1"/>
    <col min="528" max="528" width="6.25" style="10" customWidth="1"/>
    <col min="529" max="768" width="11.25" style="10"/>
    <col min="769" max="770" width="12.125" style="10" customWidth="1"/>
    <col min="771" max="771" width="10.125" style="10" customWidth="1"/>
    <col min="772" max="772" width="19.625" style="10" customWidth="1"/>
    <col min="773" max="773" width="40.125" style="10" customWidth="1"/>
    <col min="774" max="774" width="32.125" style="10" customWidth="1"/>
    <col min="775" max="776" width="16.125" style="10" customWidth="1"/>
    <col min="777" max="777" width="21.625" style="10" customWidth="1"/>
    <col min="778" max="778" width="10.625" style="10" customWidth="1"/>
    <col min="779" max="779" width="35.75" style="10" customWidth="1"/>
    <col min="780" max="780" width="3.75" style="10" customWidth="1"/>
    <col min="781" max="781" width="8.5" style="10" customWidth="1"/>
    <col min="782" max="783" width="0.125" style="10" customWidth="1"/>
    <col min="784" max="784" width="6.25" style="10" customWidth="1"/>
    <col min="785" max="1024" width="11.25" style="10"/>
    <col min="1025" max="1026" width="12.125" style="10" customWidth="1"/>
    <col min="1027" max="1027" width="10.125" style="10" customWidth="1"/>
    <col min="1028" max="1028" width="19.625" style="10" customWidth="1"/>
    <col min="1029" max="1029" width="40.125" style="10" customWidth="1"/>
    <col min="1030" max="1030" width="32.125" style="10" customWidth="1"/>
    <col min="1031" max="1032" width="16.125" style="10" customWidth="1"/>
    <col min="1033" max="1033" width="21.625" style="10" customWidth="1"/>
    <col min="1034" max="1034" width="10.625" style="10" customWidth="1"/>
    <col min="1035" max="1035" width="35.75" style="10" customWidth="1"/>
    <col min="1036" max="1036" width="3.75" style="10" customWidth="1"/>
    <col min="1037" max="1037" width="8.5" style="10" customWidth="1"/>
    <col min="1038" max="1039" width="0.125" style="10" customWidth="1"/>
    <col min="1040" max="1040" width="6.25" style="10" customWidth="1"/>
    <col min="1041" max="1280" width="11.25" style="10"/>
    <col min="1281" max="1282" width="12.125" style="10" customWidth="1"/>
    <col min="1283" max="1283" width="10.125" style="10" customWidth="1"/>
    <col min="1284" max="1284" width="19.625" style="10" customWidth="1"/>
    <col min="1285" max="1285" width="40.125" style="10" customWidth="1"/>
    <col min="1286" max="1286" width="32.125" style="10" customWidth="1"/>
    <col min="1287" max="1288" width="16.125" style="10" customWidth="1"/>
    <col min="1289" max="1289" width="21.625" style="10" customWidth="1"/>
    <col min="1290" max="1290" width="10.625" style="10" customWidth="1"/>
    <col min="1291" max="1291" width="35.75" style="10" customWidth="1"/>
    <col min="1292" max="1292" width="3.75" style="10" customWidth="1"/>
    <col min="1293" max="1293" width="8.5" style="10" customWidth="1"/>
    <col min="1294" max="1295" width="0.125" style="10" customWidth="1"/>
    <col min="1296" max="1296" width="6.25" style="10" customWidth="1"/>
    <col min="1297" max="1536" width="11.25" style="10"/>
    <col min="1537" max="1538" width="12.125" style="10" customWidth="1"/>
    <col min="1539" max="1539" width="10.125" style="10" customWidth="1"/>
    <col min="1540" max="1540" width="19.625" style="10" customWidth="1"/>
    <col min="1541" max="1541" width="40.125" style="10" customWidth="1"/>
    <col min="1542" max="1542" width="32.125" style="10" customWidth="1"/>
    <col min="1543" max="1544" width="16.125" style="10" customWidth="1"/>
    <col min="1545" max="1545" width="21.625" style="10" customWidth="1"/>
    <col min="1546" max="1546" width="10.625" style="10" customWidth="1"/>
    <col min="1547" max="1547" width="35.75" style="10" customWidth="1"/>
    <col min="1548" max="1548" width="3.75" style="10" customWidth="1"/>
    <col min="1549" max="1549" width="8.5" style="10" customWidth="1"/>
    <col min="1550" max="1551" width="0.125" style="10" customWidth="1"/>
    <col min="1552" max="1552" width="6.25" style="10" customWidth="1"/>
    <col min="1553" max="1792" width="11.25" style="10"/>
    <col min="1793" max="1794" width="12.125" style="10" customWidth="1"/>
    <col min="1795" max="1795" width="10.125" style="10" customWidth="1"/>
    <col min="1796" max="1796" width="19.625" style="10" customWidth="1"/>
    <col min="1797" max="1797" width="40.125" style="10" customWidth="1"/>
    <col min="1798" max="1798" width="32.125" style="10" customWidth="1"/>
    <col min="1799" max="1800" width="16.125" style="10" customWidth="1"/>
    <col min="1801" max="1801" width="21.625" style="10" customWidth="1"/>
    <col min="1802" max="1802" width="10.625" style="10" customWidth="1"/>
    <col min="1803" max="1803" width="35.75" style="10" customWidth="1"/>
    <col min="1804" max="1804" width="3.75" style="10" customWidth="1"/>
    <col min="1805" max="1805" width="8.5" style="10" customWidth="1"/>
    <col min="1806" max="1807" width="0.125" style="10" customWidth="1"/>
    <col min="1808" max="1808" width="6.25" style="10" customWidth="1"/>
    <col min="1809" max="2048" width="11.25" style="10"/>
    <col min="2049" max="2050" width="12.125" style="10" customWidth="1"/>
    <col min="2051" max="2051" width="10.125" style="10" customWidth="1"/>
    <col min="2052" max="2052" width="19.625" style="10" customWidth="1"/>
    <col min="2053" max="2053" width="40.125" style="10" customWidth="1"/>
    <col min="2054" max="2054" width="32.125" style="10" customWidth="1"/>
    <col min="2055" max="2056" width="16.125" style="10" customWidth="1"/>
    <col min="2057" max="2057" width="21.625" style="10" customWidth="1"/>
    <col min="2058" max="2058" width="10.625" style="10" customWidth="1"/>
    <col min="2059" max="2059" width="35.75" style="10" customWidth="1"/>
    <col min="2060" max="2060" width="3.75" style="10" customWidth="1"/>
    <col min="2061" max="2061" width="8.5" style="10" customWidth="1"/>
    <col min="2062" max="2063" width="0.125" style="10" customWidth="1"/>
    <col min="2064" max="2064" width="6.25" style="10" customWidth="1"/>
    <col min="2065" max="2304" width="11.25" style="10"/>
    <col min="2305" max="2306" width="12.125" style="10" customWidth="1"/>
    <col min="2307" max="2307" width="10.125" style="10" customWidth="1"/>
    <col min="2308" max="2308" width="19.625" style="10" customWidth="1"/>
    <col min="2309" max="2309" width="40.125" style="10" customWidth="1"/>
    <col min="2310" max="2310" width="32.125" style="10" customWidth="1"/>
    <col min="2311" max="2312" width="16.125" style="10" customWidth="1"/>
    <col min="2313" max="2313" width="21.625" style="10" customWidth="1"/>
    <col min="2314" max="2314" width="10.625" style="10" customWidth="1"/>
    <col min="2315" max="2315" width="35.75" style="10" customWidth="1"/>
    <col min="2316" max="2316" width="3.75" style="10" customWidth="1"/>
    <col min="2317" max="2317" width="8.5" style="10" customWidth="1"/>
    <col min="2318" max="2319" width="0.125" style="10" customWidth="1"/>
    <col min="2320" max="2320" width="6.25" style="10" customWidth="1"/>
    <col min="2321" max="2560" width="11.25" style="10"/>
    <col min="2561" max="2562" width="12.125" style="10" customWidth="1"/>
    <col min="2563" max="2563" width="10.125" style="10" customWidth="1"/>
    <col min="2564" max="2564" width="19.625" style="10" customWidth="1"/>
    <col min="2565" max="2565" width="40.125" style="10" customWidth="1"/>
    <col min="2566" max="2566" width="32.125" style="10" customWidth="1"/>
    <col min="2567" max="2568" width="16.125" style="10" customWidth="1"/>
    <col min="2569" max="2569" width="21.625" style="10" customWidth="1"/>
    <col min="2570" max="2570" width="10.625" style="10" customWidth="1"/>
    <col min="2571" max="2571" width="35.75" style="10" customWidth="1"/>
    <col min="2572" max="2572" width="3.75" style="10" customWidth="1"/>
    <col min="2573" max="2573" width="8.5" style="10" customWidth="1"/>
    <col min="2574" max="2575" width="0.125" style="10" customWidth="1"/>
    <col min="2576" max="2576" width="6.25" style="10" customWidth="1"/>
    <col min="2577" max="2816" width="11.25" style="10"/>
    <col min="2817" max="2818" width="12.125" style="10" customWidth="1"/>
    <col min="2819" max="2819" width="10.125" style="10" customWidth="1"/>
    <col min="2820" max="2820" width="19.625" style="10" customWidth="1"/>
    <col min="2821" max="2821" width="40.125" style="10" customWidth="1"/>
    <col min="2822" max="2822" width="32.125" style="10" customWidth="1"/>
    <col min="2823" max="2824" width="16.125" style="10" customWidth="1"/>
    <col min="2825" max="2825" width="21.625" style="10" customWidth="1"/>
    <col min="2826" max="2826" width="10.625" style="10" customWidth="1"/>
    <col min="2827" max="2827" width="35.75" style="10" customWidth="1"/>
    <col min="2828" max="2828" width="3.75" style="10" customWidth="1"/>
    <col min="2829" max="2829" width="8.5" style="10" customWidth="1"/>
    <col min="2830" max="2831" width="0.125" style="10" customWidth="1"/>
    <col min="2832" max="2832" width="6.25" style="10" customWidth="1"/>
    <col min="2833" max="3072" width="11.25" style="10"/>
    <col min="3073" max="3074" width="12.125" style="10" customWidth="1"/>
    <col min="3075" max="3075" width="10.125" style="10" customWidth="1"/>
    <col min="3076" max="3076" width="19.625" style="10" customWidth="1"/>
    <col min="3077" max="3077" width="40.125" style="10" customWidth="1"/>
    <col min="3078" max="3078" width="32.125" style="10" customWidth="1"/>
    <col min="3079" max="3080" width="16.125" style="10" customWidth="1"/>
    <col min="3081" max="3081" width="21.625" style="10" customWidth="1"/>
    <col min="3082" max="3082" width="10.625" style="10" customWidth="1"/>
    <col min="3083" max="3083" width="35.75" style="10" customWidth="1"/>
    <col min="3084" max="3084" width="3.75" style="10" customWidth="1"/>
    <col min="3085" max="3085" width="8.5" style="10" customWidth="1"/>
    <col min="3086" max="3087" width="0.125" style="10" customWidth="1"/>
    <col min="3088" max="3088" width="6.25" style="10" customWidth="1"/>
    <col min="3089" max="3328" width="11.25" style="10"/>
    <col min="3329" max="3330" width="12.125" style="10" customWidth="1"/>
    <col min="3331" max="3331" width="10.125" style="10" customWidth="1"/>
    <col min="3332" max="3332" width="19.625" style="10" customWidth="1"/>
    <col min="3333" max="3333" width="40.125" style="10" customWidth="1"/>
    <col min="3334" max="3334" width="32.125" style="10" customWidth="1"/>
    <col min="3335" max="3336" width="16.125" style="10" customWidth="1"/>
    <col min="3337" max="3337" width="21.625" style="10" customWidth="1"/>
    <col min="3338" max="3338" width="10.625" style="10" customWidth="1"/>
    <col min="3339" max="3339" width="35.75" style="10" customWidth="1"/>
    <col min="3340" max="3340" width="3.75" style="10" customWidth="1"/>
    <col min="3341" max="3341" width="8.5" style="10" customWidth="1"/>
    <col min="3342" max="3343" width="0.125" style="10" customWidth="1"/>
    <col min="3344" max="3344" width="6.25" style="10" customWidth="1"/>
    <col min="3345" max="3584" width="11.25" style="10"/>
    <col min="3585" max="3586" width="12.125" style="10" customWidth="1"/>
    <col min="3587" max="3587" width="10.125" style="10" customWidth="1"/>
    <col min="3588" max="3588" width="19.625" style="10" customWidth="1"/>
    <col min="3589" max="3589" width="40.125" style="10" customWidth="1"/>
    <col min="3590" max="3590" width="32.125" style="10" customWidth="1"/>
    <col min="3591" max="3592" width="16.125" style="10" customWidth="1"/>
    <col min="3593" max="3593" width="21.625" style="10" customWidth="1"/>
    <col min="3594" max="3594" width="10.625" style="10" customWidth="1"/>
    <col min="3595" max="3595" width="35.75" style="10" customWidth="1"/>
    <col min="3596" max="3596" width="3.75" style="10" customWidth="1"/>
    <col min="3597" max="3597" width="8.5" style="10" customWidth="1"/>
    <col min="3598" max="3599" width="0.125" style="10" customWidth="1"/>
    <col min="3600" max="3600" width="6.25" style="10" customWidth="1"/>
    <col min="3601" max="3840" width="11.25" style="10"/>
    <col min="3841" max="3842" width="12.125" style="10" customWidth="1"/>
    <col min="3843" max="3843" width="10.125" style="10" customWidth="1"/>
    <col min="3844" max="3844" width="19.625" style="10" customWidth="1"/>
    <col min="3845" max="3845" width="40.125" style="10" customWidth="1"/>
    <col min="3846" max="3846" width="32.125" style="10" customWidth="1"/>
    <col min="3847" max="3848" width="16.125" style="10" customWidth="1"/>
    <col min="3849" max="3849" width="21.625" style="10" customWidth="1"/>
    <col min="3850" max="3850" width="10.625" style="10" customWidth="1"/>
    <col min="3851" max="3851" width="35.75" style="10" customWidth="1"/>
    <col min="3852" max="3852" width="3.75" style="10" customWidth="1"/>
    <col min="3853" max="3853" width="8.5" style="10" customWidth="1"/>
    <col min="3854" max="3855" width="0.125" style="10" customWidth="1"/>
    <col min="3856" max="3856" width="6.25" style="10" customWidth="1"/>
    <col min="3857" max="4096" width="11.25" style="10"/>
    <col min="4097" max="4098" width="12.125" style="10" customWidth="1"/>
    <col min="4099" max="4099" width="10.125" style="10" customWidth="1"/>
    <col min="4100" max="4100" width="19.625" style="10" customWidth="1"/>
    <col min="4101" max="4101" width="40.125" style="10" customWidth="1"/>
    <col min="4102" max="4102" width="32.125" style="10" customWidth="1"/>
    <col min="4103" max="4104" width="16.125" style="10" customWidth="1"/>
    <col min="4105" max="4105" width="21.625" style="10" customWidth="1"/>
    <col min="4106" max="4106" width="10.625" style="10" customWidth="1"/>
    <col min="4107" max="4107" width="35.75" style="10" customWidth="1"/>
    <col min="4108" max="4108" width="3.75" style="10" customWidth="1"/>
    <col min="4109" max="4109" width="8.5" style="10" customWidth="1"/>
    <col min="4110" max="4111" width="0.125" style="10" customWidth="1"/>
    <col min="4112" max="4112" width="6.25" style="10" customWidth="1"/>
    <col min="4113" max="4352" width="11.25" style="10"/>
    <col min="4353" max="4354" width="12.125" style="10" customWidth="1"/>
    <col min="4355" max="4355" width="10.125" style="10" customWidth="1"/>
    <col min="4356" max="4356" width="19.625" style="10" customWidth="1"/>
    <col min="4357" max="4357" width="40.125" style="10" customWidth="1"/>
    <col min="4358" max="4358" width="32.125" style="10" customWidth="1"/>
    <col min="4359" max="4360" width="16.125" style="10" customWidth="1"/>
    <col min="4361" max="4361" width="21.625" style="10" customWidth="1"/>
    <col min="4362" max="4362" width="10.625" style="10" customWidth="1"/>
    <col min="4363" max="4363" width="35.75" style="10" customWidth="1"/>
    <col min="4364" max="4364" width="3.75" style="10" customWidth="1"/>
    <col min="4365" max="4365" width="8.5" style="10" customWidth="1"/>
    <col min="4366" max="4367" width="0.125" style="10" customWidth="1"/>
    <col min="4368" max="4368" width="6.25" style="10" customWidth="1"/>
    <col min="4369" max="4608" width="11.25" style="10"/>
    <col min="4609" max="4610" width="12.125" style="10" customWidth="1"/>
    <col min="4611" max="4611" width="10.125" style="10" customWidth="1"/>
    <col min="4612" max="4612" width="19.625" style="10" customWidth="1"/>
    <col min="4613" max="4613" width="40.125" style="10" customWidth="1"/>
    <col min="4614" max="4614" width="32.125" style="10" customWidth="1"/>
    <col min="4615" max="4616" width="16.125" style="10" customWidth="1"/>
    <col min="4617" max="4617" width="21.625" style="10" customWidth="1"/>
    <col min="4618" max="4618" width="10.625" style="10" customWidth="1"/>
    <col min="4619" max="4619" width="35.75" style="10" customWidth="1"/>
    <col min="4620" max="4620" width="3.75" style="10" customWidth="1"/>
    <col min="4621" max="4621" width="8.5" style="10" customWidth="1"/>
    <col min="4622" max="4623" width="0.125" style="10" customWidth="1"/>
    <col min="4624" max="4624" width="6.25" style="10" customWidth="1"/>
    <col min="4625" max="4864" width="11.25" style="10"/>
    <col min="4865" max="4866" width="12.125" style="10" customWidth="1"/>
    <col min="4867" max="4867" width="10.125" style="10" customWidth="1"/>
    <col min="4868" max="4868" width="19.625" style="10" customWidth="1"/>
    <col min="4869" max="4869" width="40.125" style="10" customWidth="1"/>
    <col min="4870" max="4870" width="32.125" style="10" customWidth="1"/>
    <col min="4871" max="4872" width="16.125" style="10" customWidth="1"/>
    <col min="4873" max="4873" width="21.625" style="10" customWidth="1"/>
    <col min="4874" max="4874" width="10.625" style="10" customWidth="1"/>
    <col min="4875" max="4875" width="35.75" style="10" customWidth="1"/>
    <col min="4876" max="4876" width="3.75" style="10" customWidth="1"/>
    <col min="4877" max="4877" width="8.5" style="10" customWidth="1"/>
    <col min="4878" max="4879" width="0.125" style="10" customWidth="1"/>
    <col min="4880" max="4880" width="6.25" style="10" customWidth="1"/>
    <col min="4881" max="5120" width="11.25" style="10"/>
    <col min="5121" max="5122" width="12.125" style="10" customWidth="1"/>
    <col min="5123" max="5123" width="10.125" style="10" customWidth="1"/>
    <col min="5124" max="5124" width="19.625" style="10" customWidth="1"/>
    <col min="5125" max="5125" width="40.125" style="10" customWidth="1"/>
    <col min="5126" max="5126" width="32.125" style="10" customWidth="1"/>
    <col min="5127" max="5128" width="16.125" style="10" customWidth="1"/>
    <col min="5129" max="5129" width="21.625" style="10" customWidth="1"/>
    <col min="5130" max="5130" width="10.625" style="10" customWidth="1"/>
    <col min="5131" max="5131" width="35.75" style="10" customWidth="1"/>
    <col min="5132" max="5132" width="3.75" style="10" customWidth="1"/>
    <col min="5133" max="5133" width="8.5" style="10" customWidth="1"/>
    <col min="5134" max="5135" width="0.125" style="10" customWidth="1"/>
    <col min="5136" max="5136" width="6.25" style="10" customWidth="1"/>
    <col min="5137" max="5376" width="11.25" style="10"/>
    <col min="5377" max="5378" width="12.125" style="10" customWidth="1"/>
    <col min="5379" max="5379" width="10.125" style="10" customWidth="1"/>
    <col min="5380" max="5380" width="19.625" style="10" customWidth="1"/>
    <col min="5381" max="5381" width="40.125" style="10" customWidth="1"/>
    <col min="5382" max="5382" width="32.125" style="10" customWidth="1"/>
    <col min="5383" max="5384" width="16.125" style="10" customWidth="1"/>
    <col min="5385" max="5385" width="21.625" style="10" customWidth="1"/>
    <col min="5386" max="5386" width="10.625" style="10" customWidth="1"/>
    <col min="5387" max="5387" width="35.75" style="10" customWidth="1"/>
    <col min="5388" max="5388" width="3.75" style="10" customWidth="1"/>
    <col min="5389" max="5389" width="8.5" style="10" customWidth="1"/>
    <col min="5390" max="5391" width="0.125" style="10" customWidth="1"/>
    <col min="5392" max="5392" width="6.25" style="10" customWidth="1"/>
    <col min="5393" max="5632" width="11.25" style="10"/>
    <col min="5633" max="5634" width="12.125" style="10" customWidth="1"/>
    <col min="5635" max="5635" width="10.125" style="10" customWidth="1"/>
    <col min="5636" max="5636" width="19.625" style="10" customWidth="1"/>
    <col min="5637" max="5637" width="40.125" style="10" customWidth="1"/>
    <col min="5638" max="5638" width="32.125" style="10" customWidth="1"/>
    <col min="5639" max="5640" width="16.125" style="10" customWidth="1"/>
    <col min="5641" max="5641" width="21.625" style="10" customWidth="1"/>
    <col min="5642" max="5642" width="10.625" style="10" customWidth="1"/>
    <col min="5643" max="5643" width="35.75" style="10" customWidth="1"/>
    <col min="5644" max="5644" width="3.75" style="10" customWidth="1"/>
    <col min="5645" max="5645" width="8.5" style="10" customWidth="1"/>
    <col min="5646" max="5647" width="0.125" style="10" customWidth="1"/>
    <col min="5648" max="5648" width="6.25" style="10" customWidth="1"/>
    <col min="5649" max="5888" width="11.25" style="10"/>
    <col min="5889" max="5890" width="12.125" style="10" customWidth="1"/>
    <col min="5891" max="5891" width="10.125" style="10" customWidth="1"/>
    <col min="5892" max="5892" width="19.625" style="10" customWidth="1"/>
    <col min="5893" max="5893" width="40.125" style="10" customWidth="1"/>
    <col min="5894" max="5894" width="32.125" style="10" customWidth="1"/>
    <col min="5895" max="5896" width="16.125" style="10" customWidth="1"/>
    <col min="5897" max="5897" width="21.625" style="10" customWidth="1"/>
    <col min="5898" max="5898" width="10.625" style="10" customWidth="1"/>
    <col min="5899" max="5899" width="35.75" style="10" customWidth="1"/>
    <col min="5900" max="5900" width="3.75" style="10" customWidth="1"/>
    <col min="5901" max="5901" width="8.5" style="10" customWidth="1"/>
    <col min="5902" max="5903" width="0.125" style="10" customWidth="1"/>
    <col min="5904" max="5904" width="6.25" style="10" customWidth="1"/>
    <col min="5905" max="6144" width="11.25" style="10"/>
    <col min="6145" max="6146" width="12.125" style="10" customWidth="1"/>
    <col min="6147" max="6147" width="10.125" style="10" customWidth="1"/>
    <col min="6148" max="6148" width="19.625" style="10" customWidth="1"/>
    <col min="6149" max="6149" width="40.125" style="10" customWidth="1"/>
    <col min="6150" max="6150" width="32.125" style="10" customWidth="1"/>
    <col min="6151" max="6152" width="16.125" style="10" customWidth="1"/>
    <col min="6153" max="6153" width="21.625" style="10" customWidth="1"/>
    <col min="6154" max="6154" width="10.625" style="10" customWidth="1"/>
    <col min="6155" max="6155" width="35.75" style="10" customWidth="1"/>
    <col min="6156" max="6156" width="3.75" style="10" customWidth="1"/>
    <col min="6157" max="6157" width="8.5" style="10" customWidth="1"/>
    <col min="6158" max="6159" width="0.125" style="10" customWidth="1"/>
    <col min="6160" max="6160" width="6.25" style="10" customWidth="1"/>
    <col min="6161" max="6400" width="11.25" style="10"/>
    <col min="6401" max="6402" width="12.125" style="10" customWidth="1"/>
    <col min="6403" max="6403" width="10.125" style="10" customWidth="1"/>
    <col min="6404" max="6404" width="19.625" style="10" customWidth="1"/>
    <col min="6405" max="6405" width="40.125" style="10" customWidth="1"/>
    <col min="6406" max="6406" width="32.125" style="10" customWidth="1"/>
    <col min="6407" max="6408" width="16.125" style="10" customWidth="1"/>
    <col min="6409" max="6409" width="21.625" style="10" customWidth="1"/>
    <col min="6410" max="6410" width="10.625" style="10" customWidth="1"/>
    <col min="6411" max="6411" width="35.75" style="10" customWidth="1"/>
    <col min="6412" max="6412" width="3.75" style="10" customWidth="1"/>
    <col min="6413" max="6413" width="8.5" style="10" customWidth="1"/>
    <col min="6414" max="6415" width="0.125" style="10" customWidth="1"/>
    <col min="6416" max="6416" width="6.25" style="10" customWidth="1"/>
    <col min="6417" max="6656" width="11.25" style="10"/>
    <col min="6657" max="6658" width="12.125" style="10" customWidth="1"/>
    <col min="6659" max="6659" width="10.125" style="10" customWidth="1"/>
    <col min="6660" max="6660" width="19.625" style="10" customWidth="1"/>
    <col min="6661" max="6661" width="40.125" style="10" customWidth="1"/>
    <col min="6662" max="6662" width="32.125" style="10" customWidth="1"/>
    <col min="6663" max="6664" width="16.125" style="10" customWidth="1"/>
    <col min="6665" max="6665" width="21.625" style="10" customWidth="1"/>
    <col min="6666" max="6666" width="10.625" style="10" customWidth="1"/>
    <col min="6667" max="6667" width="35.75" style="10" customWidth="1"/>
    <col min="6668" max="6668" width="3.75" style="10" customWidth="1"/>
    <col min="6669" max="6669" width="8.5" style="10" customWidth="1"/>
    <col min="6670" max="6671" width="0.125" style="10" customWidth="1"/>
    <col min="6672" max="6672" width="6.25" style="10" customWidth="1"/>
    <col min="6673" max="6912" width="11.25" style="10"/>
    <col min="6913" max="6914" width="12.125" style="10" customWidth="1"/>
    <col min="6915" max="6915" width="10.125" style="10" customWidth="1"/>
    <col min="6916" max="6916" width="19.625" style="10" customWidth="1"/>
    <col min="6917" max="6917" width="40.125" style="10" customWidth="1"/>
    <col min="6918" max="6918" width="32.125" style="10" customWidth="1"/>
    <col min="6919" max="6920" width="16.125" style="10" customWidth="1"/>
    <col min="6921" max="6921" width="21.625" style="10" customWidth="1"/>
    <col min="6922" max="6922" width="10.625" style="10" customWidth="1"/>
    <col min="6923" max="6923" width="35.75" style="10" customWidth="1"/>
    <col min="6924" max="6924" width="3.75" style="10" customWidth="1"/>
    <col min="6925" max="6925" width="8.5" style="10" customWidth="1"/>
    <col min="6926" max="6927" width="0.125" style="10" customWidth="1"/>
    <col min="6928" max="6928" width="6.25" style="10" customWidth="1"/>
    <col min="6929" max="7168" width="11.25" style="10"/>
    <col min="7169" max="7170" width="12.125" style="10" customWidth="1"/>
    <col min="7171" max="7171" width="10.125" style="10" customWidth="1"/>
    <col min="7172" max="7172" width="19.625" style="10" customWidth="1"/>
    <col min="7173" max="7173" width="40.125" style="10" customWidth="1"/>
    <col min="7174" max="7174" width="32.125" style="10" customWidth="1"/>
    <col min="7175" max="7176" width="16.125" style="10" customWidth="1"/>
    <col min="7177" max="7177" width="21.625" style="10" customWidth="1"/>
    <col min="7178" max="7178" width="10.625" style="10" customWidth="1"/>
    <col min="7179" max="7179" width="35.75" style="10" customWidth="1"/>
    <col min="7180" max="7180" width="3.75" style="10" customWidth="1"/>
    <col min="7181" max="7181" width="8.5" style="10" customWidth="1"/>
    <col min="7182" max="7183" width="0.125" style="10" customWidth="1"/>
    <col min="7184" max="7184" width="6.25" style="10" customWidth="1"/>
    <col min="7185" max="7424" width="11.25" style="10"/>
    <col min="7425" max="7426" width="12.125" style="10" customWidth="1"/>
    <col min="7427" max="7427" width="10.125" style="10" customWidth="1"/>
    <col min="7428" max="7428" width="19.625" style="10" customWidth="1"/>
    <col min="7429" max="7429" width="40.125" style="10" customWidth="1"/>
    <col min="7430" max="7430" width="32.125" style="10" customWidth="1"/>
    <col min="7431" max="7432" width="16.125" style="10" customWidth="1"/>
    <col min="7433" max="7433" width="21.625" style="10" customWidth="1"/>
    <col min="7434" max="7434" width="10.625" style="10" customWidth="1"/>
    <col min="7435" max="7435" width="35.75" style="10" customWidth="1"/>
    <col min="7436" max="7436" width="3.75" style="10" customWidth="1"/>
    <col min="7437" max="7437" width="8.5" style="10" customWidth="1"/>
    <col min="7438" max="7439" width="0.125" style="10" customWidth="1"/>
    <col min="7440" max="7440" width="6.25" style="10" customWidth="1"/>
    <col min="7441" max="7680" width="11.25" style="10"/>
    <col min="7681" max="7682" width="12.125" style="10" customWidth="1"/>
    <col min="7683" max="7683" width="10.125" style="10" customWidth="1"/>
    <col min="7684" max="7684" width="19.625" style="10" customWidth="1"/>
    <col min="7685" max="7685" width="40.125" style="10" customWidth="1"/>
    <col min="7686" max="7686" width="32.125" style="10" customWidth="1"/>
    <col min="7687" max="7688" width="16.125" style="10" customWidth="1"/>
    <col min="7689" max="7689" width="21.625" style="10" customWidth="1"/>
    <col min="7690" max="7690" width="10.625" style="10" customWidth="1"/>
    <col min="7691" max="7691" width="35.75" style="10" customWidth="1"/>
    <col min="7692" max="7692" width="3.75" style="10" customWidth="1"/>
    <col min="7693" max="7693" width="8.5" style="10" customWidth="1"/>
    <col min="7694" max="7695" width="0.125" style="10" customWidth="1"/>
    <col min="7696" max="7696" width="6.25" style="10" customWidth="1"/>
    <col min="7697" max="7936" width="11.25" style="10"/>
    <col min="7937" max="7938" width="12.125" style="10" customWidth="1"/>
    <col min="7939" max="7939" width="10.125" style="10" customWidth="1"/>
    <col min="7940" max="7940" width="19.625" style="10" customWidth="1"/>
    <col min="7941" max="7941" width="40.125" style="10" customWidth="1"/>
    <col min="7942" max="7942" width="32.125" style="10" customWidth="1"/>
    <col min="7943" max="7944" width="16.125" style="10" customWidth="1"/>
    <col min="7945" max="7945" width="21.625" style="10" customWidth="1"/>
    <col min="7946" max="7946" width="10.625" style="10" customWidth="1"/>
    <col min="7947" max="7947" width="35.75" style="10" customWidth="1"/>
    <col min="7948" max="7948" width="3.75" style="10" customWidth="1"/>
    <col min="7949" max="7949" width="8.5" style="10" customWidth="1"/>
    <col min="7950" max="7951" width="0.125" style="10" customWidth="1"/>
    <col min="7952" max="7952" width="6.25" style="10" customWidth="1"/>
    <col min="7953" max="8192" width="11.25" style="10"/>
    <col min="8193" max="8194" width="12.125" style="10" customWidth="1"/>
    <col min="8195" max="8195" width="10.125" style="10" customWidth="1"/>
    <col min="8196" max="8196" width="19.625" style="10" customWidth="1"/>
    <col min="8197" max="8197" width="40.125" style="10" customWidth="1"/>
    <col min="8198" max="8198" width="32.125" style="10" customWidth="1"/>
    <col min="8199" max="8200" width="16.125" style="10" customWidth="1"/>
    <col min="8201" max="8201" width="21.625" style="10" customWidth="1"/>
    <col min="8202" max="8202" width="10.625" style="10" customWidth="1"/>
    <col min="8203" max="8203" width="35.75" style="10" customWidth="1"/>
    <col min="8204" max="8204" width="3.75" style="10" customWidth="1"/>
    <col min="8205" max="8205" width="8.5" style="10" customWidth="1"/>
    <col min="8206" max="8207" width="0.125" style="10" customWidth="1"/>
    <col min="8208" max="8208" width="6.25" style="10" customWidth="1"/>
    <col min="8209" max="8448" width="11.25" style="10"/>
    <col min="8449" max="8450" width="12.125" style="10" customWidth="1"/>
    <col min="8451" max="8451" width="10.125" style="10" customWidth="1"/>
    <col min="8452" max="8452" width="19.625" style="10" customWidth="1"/>
    <col min="8453" max="8453" width="40.125" style="10" customWidth="1"/>
    <col min="8454" max="8454" width="32.125" style="10" customWidth="1"/>
    <col min="8455" max="8456" width="16.125" style="10" customWidth="1"/>
    <col min="8457" max="8457" width="21.625" style="10" customWidth="1"/>
    <col min="8458" max="8458" width="10.625" style="10" customWidth="1"/>
    <col min="8459" max="8459" width="35.75" style="10" customWidth="1"/>
    <col min="8460" max="8460" width="3.75" style="10" customWidth="1"/>
    <col min="8461" max="8461" width="8.5" style="10" customWidth="1"/>
    <col min="8462" max="8463" width="0.125" style="10" customWidth="1"/>
    <col min="8464" max="8464" width="6.25" style="10" customWidth="1"/>
    <col min="8465" max="8704" width="11.25" style="10"/>
    <col min="8705" max="8706" width="12.125" style="10" customWidth="1"/>
    <col min="8707" max="8707" width="10.125" style="10" customWidth="1"/>
    <col min="8708" max="8708" width="19.625" style="10" customWidth="1"/>
    <col min="8709" max="8709" width="40.125" style="10" customWidth="1"/>
    <col min="8710" max="8710" width="32.125" style="10" customWidth="1"/>
    <col min="8711" max="8712" width="16.125" style="10" customWidth="1"/>
    <col min="8713" max="8713" width="21.625" style="10" customWidth="1"/>
    <col min="8714" max="8714" width="10.625" style="10" customWidth="1"/>
    <col min="8715" max="8715" width="35.75" style="10" customWidth="1"/>
    <col min="8716" max="8716" width="3.75" style="10" customWidth="1"/>
    <col min="8717" max="8717" width="8.5" style="10" customWidth="1"/>
    <col min="8718" max="8719" width="0.125" style="10" customWidth="1"/>
    <col min="8720" max="8720" width="6.25" style="10" customWidth="1"/>
    <col min="8721" max="8960" width="11.25" style="10"/>
    <col min="8961" max="8962" width="12.125" style="10" customWidth="1"/>
    <col min="8963" max="8963" width="10.125" style="10" customWidth="1"/>
    <col min="8964" max="8964" width="19.625" style="10" customWidth="1"/>
    <col min="8965" max="8965" width="40.125" style="10" customWidth="1"/>
    <col min="8966" max="8966" width="32.125" style="10" customWidth="1"/>
    <col min="8967" max="8968" width="16.125" style="10" customWidth="1"/>
    <col min="8969" max="8969" width="21.625" style="10" customWidth="1"/>
    <col min="8970" max="8970" width="10.625" style="10" customWidth="1"/>
    <col min="8971" max="8971" width="35.75" style="10" customWidth="1"/>
    <col min="8972" max="8972" width="3.75" style="10" customWidth="1"/>
    <col min="8973" max="8973" width="8.5" style="10" customWidth="1"/>
    <col min="8974" max="8975" width="0.125" style="10" customWidth="1"/>
    <col min="8976" max="8976" width="6.25" style="10" customWidth="1"/>
    <col min="8977" max="9216" width="11.25" style="10"/>
    <col min="9217" max="9218" width="12.125" style="10" customWidth="1"/>
    <col min="9219" max="9219" width="10.125" style="10" customWidth="1"/>
    <col min="9220" max="9220" width="19.625" style="10" customWidth="1"/>
    <col min="9221" max="9221" width="40.125" style="10" customWidth="1"/>
    <col min="9222" max="9222" width="32.125" style="10" customWidth="1"/>
    <col min="9223" max="9224" width="16.125" style="10" customWidth="1"/>
    <col min="9225" max="9225" width="21.625" style="10" customWidth="1"/>
    <col min="9226" max="9226" width="10.625" style="10" customWidth="1"/>
    <col min="9227" max="9227" width="35.75" style="10" customWidth="1"/>
    <col min="9228" max="9228" width="3.75" style="10" customWidth="1"/>
    <col min="9229" max="9229" width="8.5" style="10" customWidth="1"/>
    <col min="9230" max="9231" width="0.125" style="10" customWidth="1"/>
    <col min="9232" max="9232" width="6.25" style="10" customWidth="1"/>
    <col min="9233" max="9472" width="11.25" style="10"/>
    <col min="9473" max="9474" width="12.125" style="10" customWidth="1"/>
    <col min="9475" max="9475" width="10.125" style="10" customWidth="1"/>
    <col min="9476" max="9476" width="19.625" style="10" customWidth="1"/>
    <col min="9477" max="9477" width="40.125" style="10" customWidth="1"/>
    <col min="9478" max="9478" width="32.125" style="10" customWidth="1"/>
    <col min="9479" max="9480" width="16.125" style="10" customWidth="1"/>
    <col min="9481" max="9481" width="21.625" style="10" customWidth="1"/>
    <col min="9482" max="9482" width="10.625" style="10" customWidth="1"/>
    <col min="9483" max="9483" width="35.75" style="10" customWidth="1"/>
    <col min="9484" max="9484" width="3.75" style="10" customWidth="1"/>
    <col min="9485" max="9485" width="8.5" style="10" customWidth="1"/>
    <col min="9486" max="9487" width="0.125" style="10" customWidth="1"/>
    <col min="9488" max="9488" width="6.25" style="10" customWidth="1"/>
    <col min="9489" max="9728" width="11.25" style="10"/>
    <col min="9729" max="9730" width="12.125" style="10" customWidth="1"/>
    <col min="9731" max="9731" width="10.125" style="10" customWidth="1"/>
    <col min="9732" max="9732" width="19.625" style="10" customWidth="1"/>
    <col min="9733" max="9733" width="40.125" style="10" customWidth="1"/>
    <col min="9734" max="9734" width="32.125" style="10" customWidth="1"/>
    <col min="9735" max="9736" width="16.125" style="10" customWidth="1"/>
    <col min="9737" max="9737" width="21.625" style="10" customWidth="1"/>
    <col min="9738" max="9738" width="10.625" style="10" customWidth="1"/>
    <col min="9739" max="9739" width="35.75" style="10" customWidth="1"/>
    <col min="9740" max="9740" width="3.75" style="10" customWidth="1"/>
    <col min="9741" max="9741" width="8.5" style="10" customWidth="1"/>
    <col min="9742" max="9743" width="0.125" style="10" customWidth="1"/>
    <col min="9744" max="9744" width="6.25" style="10" customWidth="1"/>
    <col min="9745" max="9984" width="11.25" style="10"/>
    <col min="9985" max="9986" width="12.125" style="10" customWidth="1"/>
    <col min="9987" max="9987" width="10.125" style="10" customWidth="1"/>
    <col min="9988" max="9988" width="19.625" style="10" customWidth="1"/>
    <col min="9989" max="9989" width="40.125" style="10" customWidth="1"/>
    <col min="9990" max="9990" width="32.125" style="10" customWidth="1"/>
    <col min="9991" max="9992" width="16.125" style="10" customWidth="1"/>
    <col min="9993" max="9993" width="21.625" style="10" customWidth="1"/>
    <col min="9994" max="9994" width="10.625" style="10" customWidth="1"/>
    <col min="9995" max="9995" width="35.75" style="10" customWidth="1"/>
    <col min="9996" max="9996" width="3.75" style="10" customWidth="1"/>
    <col min="9997" max="9997" width="8.5" style="10" customWidth="1"/>
    <col min="9998" max="9999" width="0.125" style="10" customWidth="1"/>
    <col min="10000" max="10000" width="6.25" style="10" customWidth="1"/>
    <col min="10001" max="10240" width="11.25" style="10"/>
    <col min="10241" max="10242" width="12.125" style="10" customWidth="1"/>
    <col min="10243" max="10243" width="10.125" style="10" customWidth="1"/>
    <col min="10244" max="10244" width="19.625" style="10" customWidth="1"/>
    <col min="10245" max="10245" width="40.125" style="10" customWidth="1"/>
    <col min="10246" max="10246" width="32.125" style="10" customWidth="1"/>
    <col min="10247" max="10248" width="16.125" style="10" customWidth="1"/>
    <col min="10249" max="10249" width="21.625" style="10" customWidth="1"/>
    <col min="10250" max="10250" width="10.625" style="10" customWidth="1"/>
    <col min="10251" max="10251" width="35.75" style="10" customWidth="1"/>
    <col min="10252" max="10252" width="3.75" style="10" customWidth="1"/>
    <col min="10253" max="10253" width="8.5" style="10" customWidth="1"/>
    <col min="10254" max="10255" width="0.125" style="10" customWidth="1"/>
    <col min="10256" max="10256" width="6.25" style="10" customWidth="1"/>
    <col min="10257" max="10496" width="11.25" style="10"/>
    <col min="10497" max="10498" width="12.125" style="10" customWidth="1"/>
    <col min="10499" max="10499" width="10.125" style="10" customWidth="1"/>
    <col min="10500" max="10500" width="19.625" style="10" customWidth="1"/>
    <col min="10501" max="10501" width="40.125" style="10" customWidth="1"/>
    <col min="10502" max="10502" width="32.125" style="10" customWidth="1"/>
    <col min="10503" max="10504" width="16.125" style="10" customWidth="1"/>
    <col min="10505" max="10505" width="21.625" style="10" customWidth="1"/>
    <col min="10506" max="10506" width="10.625" style="10" customWidth="1"/>
    <col min="10507" max="10507" width="35.75" style="10" customWidth="1"/>
    <col min="10508" max="10508" width="3.75" style="10" customWidth="1"/>
    <col min="10509" max="10509" width="8.5" style="10" customWidth="1"/>
    <col min="10510" max="10511" width="0.125" style="10" customWidth="1"/>
    <col min="10512" max="10512" width="6.25" style="10" customWidth="1"/>
    <col min="10513" max="10752" width="11.25" style="10"/>
    <col min="10753" max="10754" width="12.125" style="10" customWidth="1"/>
    <col min="10755" max="10755" width="10.125" style="10" customWidth="1"/>
    <col min="10756" max="10756" width="19.625" style="10" customWidth="1"/>
    <col min="10757" max="10757" width="40.125" style="10" customWidth="1"/>
    <col min="10758" max="10758" width="32.125" style="10" customWidth="1"/>
    <col min="10759" max="10760" width="16.125" style="10" customWidth="1"/>
    <col min="10761" max="10761" width="21.625" style="10" customWidth="1"/>
    <col min="10762" max="10762" width="10.625" style="10" customWidth="1"/>
    <col min="10763" max="10763" width="35.75" style="10" customWidth="1"/>
    <col min="10764" max="10764" width="3.75" style="10" customWidth="1"/>
    <col min="10765" max="10765" width="8.5" style="10" customWidth="1"/>
    <col min="10766" max="10767" width="0.125" style="10" customWidth="1"/>
    <col min="10768" max="10768" width="6.25" style="10" customWidth="1"/>
    <col min="10769" max="11008" width="11.25" style="10"/>
    <col min="11009" max="11010" width="12.125" style="10" customWidth="1"/>
    <col min="11011" max="11011" width="10.125" style="10" customWidth="1"/>
    <col min="11012" max="11012" width="19.625" style="10" customWidth="1"/>
    <col min="11013" max="11013" width="40.125" style="10" customWidth="1"/>
    <col min="11014" max="11014" width="32.125" style="10" customWidth="1"/>
    <col min="11015" max="11016" width="16.125" style="10" customWidth="1"/>
    <col min="11017" max="11017" width="21.625" style="10" customWidth="1"/>
    <col min="11018" max="11018" width="10.625" style="10" customWidth="1"/>
    <col min="11019" max="11019" width="35.75" style="10" customWidth="1"/>
    <col min="11020" max="11020" width="3.75" style="10" customWidth="1"/>
    <col min="11021" max="11021" width="8.5" style="10" customWidth="1"/>
    <col min="11022" max="11023" width="0.125" style="10" customWidth="1"/>
    <col min="11024" max="11024" width="6.25" style="10" customWidth="1"/>
    <col min="11025" max="11264" width="11.25" style="10"/>
    <col min="11265" max="11266" width="12.125" style="10" customWidth="1"/>
    <col min="11267" max="11267" width="10.125" style="10" customWidth="1"/>
    <col min="11268" max="11268" width="19.625" style="10" customWidth="1"/>
    <col min="11269" max="11269" width="40.125" style="10" customWidth="1"/>
    <col min="11270" max="11270" width="32.125" style="10" customWidth="1"/>
    <col min="11271" max="11272" width="16.125" style="10" customWidth="1"/>
    <col min="11273" max="11273" width="21.625" style="10" customWidth="1"/>
    <col min="11274" max="11274" width="10.625" style="10" customWidth="1"/>
    <col min="11275" max="11275" width="35.75" style="10" customWidth="1"/>
    <col min="11276" max="11276" width="3.75" style="10" customWidth="1"/>
    <col min="11277" max="11277" width="8.5" style="10" customWidth="1"/>
    <col min="11278" max="11279" width="0.125" style="10" customWidth="1"/>
    <col min="11280" max="11280" width="6.25" style="10" customWidth="1"/>
    <col min="11281" max="11520" width="11.25" style="10"/>
    <col min="11521" max="11522" width="12.125" style="10" customWidth="1"/>
    <col min="11523" max="11523" width="10.125" style="10" customWidth="1"/>
    <col min="11524" max="11524" width="19.625" style="10" customWidth="1"/>
    <col min="11525" max="11525" width="40.125" style="10" customWidth="1"/>
    <col min="11526" max="11526" width="32.125" style="10" customWidth="1"/>
    <col min="11527" max="11528" width="16.125" style="10" customWidth="1"/>
    <col min="11529" max="11529" width="21.625" style="10" customWidth="1"/>
    <col min="11530" max="11530" width="10.625" style="10" customWidth="1"/>
    <col min="11531" max="11531" width="35.75" style="10" customWidth="1"/>
    <col min="11532" max="11532" width="3.75" style="10" customWidth="1"/>
    <col min="11533" max="11533" width="8.5" style="10" customWidth="1"/>
    <col min="11534" max="11535" width="0.125" style="10" customWidth="1"/>
    <col min="11536" max="11536" width="6.25" style="10" customWidth="1"/>
    <col min="11537" max="11776" width="11.25" style="10"/>
    <col min="11777" max="11778" width="12.125" style="10" customWidth="1"/>
    <col min="11779" max="11779" width="10.125" style="10" customWidth="1"/>
    <col min="11780" max="11780" width="19.625" style="10" customWidth="1"/>
    <col min="11781" max="11781" width="40.125" style="10" customWidth="1"/>
    <col min="11782" max="11782" width="32.125" style="10" customWidth="1"/>
    <col min="11783" max="11784" width="16.125" style="10" customWidth="1"/>
    <col min="11785" max="11785" width="21.625" style="10" customWidth="1"/>
    <col min="11786" max="11786" width="10.625" style="10" customWidth="1"/>
    <col min="11787" max="11787" width="35.75" style="10" customWidth="1"/>
    <col min="11788" max="11788" width="3.75" style="10" customWidth="1"/>
    <col min="11789" max="11789" width="8.5" style="10" customWidth="1"/>
    <col min="11790" max="11791" width="0.125" style="10" customWidth="1"/>
    <col min="11792" max="11792" width="6.25" style="10" customWidth="1"/>
    <col min="11793" max="12032" width="11.25" style="10"/>
    <col min="12033" max="12034" width="12.125" style="10" customWidth="1"/>
    <col min="12035" max="12035" width="10.125" style="10" customWidth="1"/>
    <col min="12036" max="12036" width="19.625" style="10" customWidth="1"/>
    <col min="12037" max="12037" width="40.125" style="10" customWidth="1"/>
    <col min="12038" max="12038" width="32.125" style="10" customWidth="1"/>
    <col min="12039" max="12040" width="16.125" style="10" customWidth="1"/>
    <col min="12041" max="12041" width="21.625" style="10" customWidth="1"/>
    <col min="12042" max="12042" width="10.625" style="10" customWidth="1"/>
    <col min="12043" max="12043" width="35.75" style="10" customWidth="1"/>
    <col min="12044" max="12044" width="3.75" style="10" customWidth="1"/>
    <col min="12045" max="12045" width="8.5" style="10" customWidth="1"/>
    <col min="12046" max="12047" width="0.125" style="10" customWidth="1"/>
    <col min="12048" max="12048" width="6.25" style="10" customWidth="1"/>
    <col min="12049" max="12288" width="11.25" style="10"/>
    <col min="12289" max="12290" width="12.125" style="10" customWidth="1"/>
    <col min="12291" max="12291" width="10.125" style="10" customWidth="1"/>
    <col min="12292" max="12292" width="19.625" style="10" customWidth="1"/>
    <col min="12293" max="12293" width="40.125" style="10" customWidth="1"/>
    <col min="12294" max="12294" width="32.125" style="10" customWidth="1"/>
    <col min="12295" max="12296" width="16.125" style="10" customWidth="1"/>
    <col min="12297" max="12297" width="21.625" style="10" customWidth="1"/>
    <col min="12298" max="12298" width="10.625" style="10" customWidth="1"/>
    <col min="12299" max="12299" width="35.75" style="10" customWidth="1"/>
    <col min="12300" max="12300" width="3.75" style="10" customWidth="1"/>
    <col min="12301" max="12301" width="8.5" style="10" customWidth="1"/>
    <col min="12302" max="12303" width="0.125" style="10" customWidth="1"/>
    <col min="12304" max="12304" width="6.25" style="10" customWidth="1"/>
    <col min="12305" max="12544" width="11.25" style="10"/>
    <col min="12545" max="12546" width="12.125" style="10" customWidth="1"/>
    <col min="12547" max="12547" width="10.125" style="10" customWidth="1"/>
    <col min="12548" max="12548" width="19.625" style="10" customWidth="1"/>
    <col min="12549" max="12549" width="40.125" style="10" customWidth="1"/>
    <col min="12550" max="12550" width="32.125" style="10" customWidth="1"/>
    <col min="12551" max="12552" width="16.125" style="10" customWidth="1"/>
    <col min="12553" max="12553" width="21.625" style="10" customWidth="1"/>
    <col min="12554" max="12554" width="10.625" style="10" customWidth="1"/>
    <col min="12555" max="12555" width="35.75" style="10" customWidth="1"/>
    <col min="12556" max="12556" width="3.75" style="10" customWidth="1"/>
    <col min="12557" max="12557" width="8.5" style="10" customWidth="1"/>
    <col min="12558" max="12559" width="0.125" style="10" customWidth="1"/>
    <col min="12560" max="12560" width="6.25" style="10" customWidth="1"/>
    <col min="12561" max="12800" width="11.25" style="10"/>
    <col min="12801" max="12802" width="12.125" style="10" customWidth="1"/>
    <col min="12803" max="12803" width="10.125" style="10" customWidth="1"/>
    <col min="12804" max="12804" width="19.625" style="10" customWidth="1"/>
    <col min="12805" max="12805" width="40.125" style="10" customWidth="1"/>
    <col min="12806" max="12806" width="32.125" style="10" customWidth="1"/>
    <col min="12807" max="12808" width="16.125" style="10" customWidth="1"/>
    <col min="12809" max="12809" width="21.625" style="10" customWidth="1"/>
    <col min="12810" max="12810" width="10.625" style="10" customWidth="1"/>
    <col min="12811" max="12811" width="35.75" style="10" customWidth="1"/>
    <col min="12812" max="12812" width="3.75" style="10" customWidth="1"/>
    <col min="12813" max="12813" width="8.5" style="10" customWidth="1"/>
    <col min="12814" max="12815" width="0.125" style="10" customWidth="1"/>
    <col min="12816" max="12816" width="6.25" style="10" customWidth="1"/>
    <col min="12817" max="13056" width="11.25" style="10"/>
    <col min="13057" max="13058" width="12.125" style="10" customWidth="1"/>
    <col min="13059" max="13059" width="10.125" style="10" customWidth="1"/>
    <col min="13060" max="13060" width="19.625" style="10" customWidth="1"/>
    <col min="13061" max="13061" width="40.125" style="10" customWidth="1"/>
    <col min="13062" max="13062" width="32.125" style="10" customWidth="1"/>
    <col min="13063" max="13064" width="16.125" style="10" customWidth="1"/>
    <col min="13065" max="13065" width="21.625" style="10" customWidth="1"/>
    <col min="13066" max="13066" width="10.625" style="10" customWidth="1"/>
    <col min="13067" max="13067" width="35.75" style="10" customWidth="1"/>
    <col min="13068" max="13068" width="3.75" style="10" customWidth="1"/>
    <col min="13069" max="13069" width="8.5" style="10" customWidth="1"/>
    <col min="13070" max="13071" width="0.125" style="10" customWidth="1"/>
    <col min="13072" max="13072" width="6.25" style="10" customWidth="1"/>
    <col min="13073" max="13312" width="11.25" style="10"/>
    <col min="13313" max="13314" width="12.125" style="10" customWidth="1"/>
    <col min="13315" max="13315" width="10.125" style="10" customWidth="1"/>
    <col min="13316" max="13316" width="19.625" style="10" customWidth="1"/>
    <col min="13317" max="13317" width="40.125" style="10" customWidth="1"/>
    <col min="13318" max="13318" width="32.125" style="10" customWidth="1"/>
    <col min="13319" max="13320" width="16.125" style="10" customWidth="1"/>
    <col min="13321" max="13321" width="21.625" style="10" customWidth="1"/>
    <col min="13322" max="13322" width="10.625" style="10" customWidth="1"/>
    <col min="13323" max="13323" width="35.75" style="10" customWidth="1"/>
    <col min="13324" max="13324" width="3.75" style="10" customWidth="1"/>
    <col min="13325" max="13325" width="8.5" style="10" customWidth="1"/>
    <col min="13326" max="13327" width="0.125" style="10" customWidth="1"/>
    <col min="13328" max="13328" width="6.25" style="10" customWidth="1"/>
    <col min="13329" max="13568" width="11.25" style="10"/>
    <col min="13569" max="13570" width="12.125" style="10" customWidth="1"/>
    <col min="13571" max="13571" width="10.125" style="10" customWidth="1"/>
    <col min="13572" max="13572" width="19.625" style="10" customWidth="1"/>
    <col min="13573" max="13573" width="40.125" style="10" customWidth="1"/>
    <col min="13574" max="13574" width="32.125" style="10" customWidth="1"/>
    <col min="13575" max="13576" width="16.125" style="10" customWidth="1"/>
    <col min="13577" max="13577" width="21.625" style="10" customWidth="1"/>
    <col min="13578" max="13578" width="10.625" style="10" customWidth="1"/>
    <col min="13579" max="13579" width="35.75" style="10" customWidth="1"/>
    <col min="13580" max="13580" width="3.75" style="10" customWidth="1"/>
    <col min="13581" max="13581" width="8.5" style="10" customWidth="1"/>
    <col min="13582" max="13583" width="0.125" style="10" customWidth="1"/>
    <col min="13584" max="13584" width="6.25" style="10" customWidth="1"/>
    <col min="13585" max="13824" width="11.25" style="10"/>
    <col min="13825" max="13826" width="12.125" style="10" customWidth="1"/>
    <col min="13827" max="13827" width="10.125" style="10" customWidth="1"/>
    <col min="13828" max="13828" width="19.625" style="10" customWidth="1"/>
    <col min="13829" max="13829" width="40.125" style="10" customWidth="1"/>
    <col min="13830" max="13830" width="32.125" style="10" customWidth="1"/>
    <col min="13831" max="13832" width="16.125" style="10" customWidth="1"/>
    <col min="13833" max="13833" width="21.625" style="10" customWidth="1"/>
    <col min="13834" max="13834" width="10.625" style="10" customWidth="1"/>
    <col min="13835" max="13835" width="35.75" style="10" customWidth="1"/>
    <col min="13836" max="13836" width="3.75" style="10" customWidth="1"/>
    <col min="13837" max="13837" width="8.5" style="10" customWidth="1"/>
    <col min="13838" max="13839" width="0.125" style="10" customWidth="1"/>
    <col min="13840" max="13840" width="6.25" style="10" customWidth="1"/>
    <col min="13841" max="14080" width="11.25" style="10"/>
    <col min="14081" max="14082" width="12.125" style="10" customWidth="1"/>
    <col min="14083" max="14083" width="10.125" style="10" customWidth="1"/>
    <col min="14084" max="14084" width="19.625" style="10" customWidth="1"/>
    <col min="14085" max="14085" width="40.125" style="10" customWidth="1"/>
    <col min="14086" max="14086" width="32.125" style="10" customWidth="1"/>
    <col min="14087" max="14088" width="16.125" style="10" customWidth="1"/>
    <col min="14089" max="14089" width="21.625" style="10" customWidth="1"/>
    <col min="14090" max="14090" width="10.625" style="10" customWidth="1"/>
    <col min="14091" max="14091" width="35.75" style="10" customWidth="1"/>
    <col min="14092" max="14092" width="3.75" style="10" customWidth="1"/>
    <col min="14093" max="14093" width="8.5" style="10" customWidth="1"/>
    <col min="14094" max="14095" width="0.125" style="10" customWidth="1"/>
    <col min="14096" max="14096" width="6.25" style="10" customWidth="1"/>
    <col min="14097" max="14336" width="11.25" style="10"/>
    <col min="14337" max="14338" width="12.125" style="10" customWidth="1"/>
    <col min="14339" max="14339" width="10.125" style="10" customWidth="1"/>
    <col min="14340" max="14340" width="19.625" style="10" customWidth="1"/>
    <col min="14341" max="14341" width="40.125" style="10" customWidth="1"/>
    <col min="14342" max="14342" width="32.125" style="10" customWidth="1"/>
    <col min="14343" max="14344" width="16.125" style="10" customWidth="1"/>
    <col min="14345" max="14345" width="21.625" style="10" customWidth="1"/>
    <col min="14346" max="14346" width="10.625" style="10" customWidth="1"/>
    <col min="14347" max="14347" width="35.75" style="10" customWidth="1"/>
    <col min="14348" max="14348" width="3.75" style="10" customWidth="1"/>
    <col min="14349" max="14349" width="8.5" style="10" customWidth="1"/>
    <col min="14350" max="14351" width="0.125" style="10" customWidth="1"/>
    <col min="14352" max="14352" width="6.25" style="10" customWidth="1"/>
    <col min="14353" max="14592" width="11.25" style="10"/>
    <col min="14593" max="14594" width="12.125" style="10" customWidth="1"/>
    <col min="14595" max="14595" width="10.125" style="10" customWidth="1"/>
    <col min="14596" max="14596" width="19.625" style="10" customWidth="1"/>
    <col min="14597" max="14597" width="40.125" style="10" customWidth="1"/>
    <col min="14598" max="14598" width="32.125" style="10" customWidth="1"/>
    <col min="14599" max="14600" width="16.125" style="10" customWidth="1"/>
    <col min="14601" max="14601" width="21.625" style="10" customWidth="1"/>
    <col min="14602" max="14602" width="10.625" style="10" customWidth="1"/>
    <col min="14603" max="14603" width="35.75" style="10" customWidth="1"/>
    <col min="14604" max="14604" width="3.75" style="10" customWidth="1"/>
    <col min="14605" max="14605" width="8.5" style="10" customWidth="1"/>
    <col min="14606" max="14607" width="0.125" style="10" customWidth="1"/>
    <col min="14608" max="14608" width="6.25" style="10" customWidth="1"/>
    <col min="14609" max="14848" width="11.25" style="10"/>
    <col min="14849" max="14850" width="12.125" style="10" customWidth="1"/>
    <col min="14851" max="14851" width="10.125" style="10" customWidth="1"/>
    <col min="14852" max="14852" width="19.625" style="10" customWidth="1"/>
    <col min="14853" max="14853" width="40.125" style="10" customWidth="1"/>
    <col min="14854" max="14854" width="32.125" style="10" customWidth="1"/>
    <col min="14855" max="14856" width="16.125" style="10" customWidth="1"/>
    <col min="14857" max="14857" width="21.625" style="10" customWidth="1"/>
    <col min="14858" max="14858" width="10.625" style="10" customWidth="1"/>
    <col min="14859" max="14859" width="35.75" style="10" customWidth="1"/>
    <col min="14860" max="14860" width="3.75" style="10" customWidth="1"/>
    <col min="14861" max="14861" width="8.5" style="10" customWidth="1"/>
    <col min="14862" max="14863" width="0.125" style="10" customWidth="1"/>
    <col min="14864" max="14864" width="6.25" style="10" customWidth="1"/>
    <col min="14865" max="15104" width="11.25" style="10"/>
    <col min="15105" max="15106" width="12.125" style="10" customWidth="1"/>
    <col min="15107" max="15107" width="10.125" style="10" customWidth="1"/>
    <col min="15108" max="15108" width="19.625" style="10" customWidth="1"/>
    <col min="15109" max="15109" width="40.125" style="10" customWidth="1"/>
    <col min="15110" max="15110" width="32.125" style="10" customWidth="1"/>
    <col min="15111" max="15112" width="16.125" style="10" customWidth="1"/>
    <col min="15113" max="15113" width="21.625" style="10" customWidth="1"/>
    <col min="15114" max="15114" width="10.625" style="10" customWidth="1"/>
    <col min="15115" max="15115" width="35.75" style="10" customWidth="1"/>
    <col min="15116" max="15116" width="3.75" style="10" customWidth="1"/>
    <col min="15117" max="15117" width="8.5" style="10" customWidth="1"/>
    <col min="15118" max="15119" width="0.125" style="10" customWidth="1"/>
    <col min="15120" max="15120" width="6.25" style="10" customWidth="1"/>
    <col min="15121" max="15360" width="11.25" style="10"/>
    <col min="15361" max="15362" width="12.125" style="10" customWidth="1"/>
    <col min="15363" max="15363" width="10.125" style="10" customWidth="1"/>
    <col min="15364" max="15364" width="19.625" style="10" customWidth="1"/>
    <col min="15365" max="15365" width="40.125" style="10" customWidth="1"/>
    <col min="15366" max="15366" width="32.125" style="10" customWidth="1"/>
    <col min="15367" max="15368" width="16.125" style="10" customWidth="1"/>
    <col min="15369" max="15369" width="21.625" style="10" customWidth="1"/>
    <col min="15370" max="15370" width="10.625" style="10" customWidth="1"/>
    <col min="15371" max="15371" width="35.75" style="10" customWidth="1"/>
    <col min="15372" max="15372" width="3.75" style="10" customWidth="1"/>
    <col min="15373" max="15373" width="8.5" style="10" customWidth="1"/>
    <col min="15374" max="15375" width="0.125" style="10" customWidth="1"/>
    <col min="15376" max="15376" width="6.25" style="10" customWidth="1"/>
    <col min="15377" max="15616" width="11.25" style="10"/>
    <col min="15617" max="15618" width="12.125" style="10" customWidth="1"/>
    <col min="15619" max="15619" width="10.125" style="10" customWidth="1"/>
    <col min="15620" max="15620" width="19.625" style="10" customWidth="1"/>
    <col min="15621" max="15621" width="40.125" style="10" customWidth="1"/>
    <col min="15622" max="15622" width="32.125" style="10" customWidth="1"/>
    <col min="15623" max="15624" width="16.125" style="10" customWidth="1"/>
    <col min="15625" max="15625" width="21.625" style="10" customWidth="1"/>
    <col min="15626" max="15626" width="10.625" style="10" customWidth="1"/>
    <col min="15627" max="15627" width="35.75" style="10" customWidth="1"/>
    <col min="15628" max="15628" width="3.75" style="10" customWidth="1"/>
    <col min="15629" max="15629" width="8.5" style="10" customWidth="1"/>
    <col min="15630" max="15631" width="0.125" style="10" customWidth="1"/>
    <col min="15632" max="15632" width="6.25" style="10" customWidth="1"/>
    <col min="15633" max="15872" width="11.25" style="10"/>
    <col min="15873" max="15874" width="12.125" style="10" customWidth="1"/>
    <col min="15875" max="15875" width="10.125" style="10" customWidth="1"/>
    <col min="15876" max="15876" width="19.625" style="10" customWidth="1"/>
    <col min="15877" max="15877" width="40.125" style="10" customWidth="1"/>
    <col min="15878" max="15878" width="32.125" style="10" customWidth="1"/>
    <col min="15879" max="15880" width="16.125" style="10" customWidth="1"/>
    <col min="15881" max="15881" width="21.625" style="10" customWidth="1"/>
    <col min="15882" max="15882" width="10.625" style="10" customWidth="1"/>
    <col min="15883" max="15883" width="35.75" style="10" customWidth="1"/>
    <col min="15884" max="15884" width="3.75" style="10" customWidth="1"/>
    <col min="15885" max="15885" width="8.5" style="10" customWidth="1"/>
    <col min="15886" max="15887" width="0.125" style="10" customWidth="1"/>
    <col min="15888" max="15888" width="6.25" style="10" customWidth="1"/>
    <col min="15889" max="16128" width="11.25" style="10"/>
    <col min="16129" max="16130" width="12.125" style="10" customWidth="1"/>
    <col min="16131" max="16131" width="10.125" style="10" customWidth="1"/>
    <col min="16132" max="16132" width="19.625" style="10" customWidth="1"/>
    <col min="16133" max="16133" width="40.125" style="10" customWidth="1"/>
    <col min="16134" max="16134" width="32.125" style="10" customWidth="1"/>
    <col min="16135" max="16136" width="16.125" style="10" customWidth="1"/>
    <col min="16137" max="16137" width="21.625" style="10" customWidth="1"/>
    <col min="16138" max="16138" width="10.625" style="10" customWidth="1"/>
    <col min="16139" max="16139" width="35.75" style="10" customWidth="1"/>
    <col min="16140" max="16140" width="3.75" style="10" customWidth="1"/>
    <col min="16141" max="16141" width="8.5" style="10" customWidth="1"/>
    <col min="16142" max="16143" width="0.125" style="10" customWidth="1"/>
    <col min="16144" max="16144" width="6.25" style="10" customWidth="1"/>
    <col min="16145" max="16384" width="11.25" style="10"/>
  </cols>
  <sheetData>
    <row r="1" spans="1:16" ht="30" customHeight="1" x14ac:dyDescent="0.2">
      <c r="A1" s="87" t="s">
        <v>2</v>
      </c>
      <c r="B1" s="88" t="s">
        <v>43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"/>
      <c r="O1" s="9"/>
      <c r="P1" s="90" t="s">
        <v>3</v>
      </c>
    </row>
    <row r="2" spans="1:16" ht="12.75" customHeight="1" outlineLevel="1" x14ac:dyDescent="0.2">
      <c r="A2" s="87"/>
      <c r="B2" s="88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"/>
      <c r="O2" s="9"/>
      <c r="P2" s="91"/>
    </row>
    <row r="3" spans="1:16" ht="47.25" customHeight="1" outlineLevel="1" x14ac:dyDescent="0.2">
      <c r="A3" s="11" t="s">
        <v>4</v>
      </c>
      <c r="B3" s="93" t="s">
        <v>44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12"/>
      <c r="O3" s="9"/>
      <c r="P3" s="91"/>
    </row>
    <row r="4" spans="1:16" ht="15.75" customHeight="1" outlineLevel="1" x14ac:dyDescent="0.2">
      <c r="A4" s="13" t="s">
        <v>5</v>
      </c>
      <c r="B4" s="95" t="s">
        <v>41</v>
      </c>
      <c r="C4" s="96"/>
      <c r="D4" s="96"/>
      <c r="E4" s="97"/>
      <c r="F4" s="98" t="s">
        <v>42</v>
      </c>
      <c r="G4" s="99"/>
      <c r="H4" s="14"/>
      <c r="I4" s="14"/>
      <c r="J4" s="15"/>
      <c r="K4" s="15"/>
      <c r="L4" s="16"/>
      <c r="M4" s="15"/>
      <c r="N4" s="17"/>
      <c r="O4" s="9"/>
      <c r="P4" s="92"/>
    </row>
    <row r="5" spans="1:16" ht="21.75" customHeight="1" outlineLevel="1" x14ac:dyDescent="0.2">
      <c r="A5" s="18"/>
      <c r="B5" s="18"/>
      <c r="C5" s="18"/>
      <c r="D5" s="18"/>
      <c r="E5" s="19"/>
      <c r="F5" s="19"/>
      <c r="G5" s="18"/>
      <c r="H5" s="18"/>
      <c r="I5" s="20"/>
      <c r="J5" s="21"/>
      <c r="K5" s="22"/>
      <c r="L5" s="23" t="s">
        <v>1</v>
      </c>
      <c r="M5" s="24">
        <f>IF(SUMPRODUCT(--(M$8:M$23&lt;&gt;""),$L$8:$L$23),SUMPRODUCT(--(M$8:M$23&lt;&gt;""),$L$8:$L$23,M$8:M$23)/SUMPRODUCT(--(M$8:M$23&lt;&gt;""),$L$8:$L$23),"")</f>
        <v>0</v>
      </c>
      <c r="N5" s="17"/>
      <c r="O5" s="25"/>
      <c r="P5" s="26"/>
    </row>
    <row r="6" spans="1:16" ht="15" customHeight="1" x14ac:dyDescent="0.2">
      <c r="A6" s="27" t="s">
        <v>17</v>
      </c>
      <c r="B6" s="28"/>
      <c r="C6" s="29"/>
      <c r="D6" s="29"/>
      <c r="E6" s="30"/>
      <c r="F6" s="30"/>
      <c r="G6" s="29"/>
      <c r="H6" s="29"/>
      <c r="I6" s="31"/>
      <c r="J6" s="29"/>
      <c r="K6" s="29"/>
      <c r="L6" s="29"/>
      <c r="M6" s="29"/>
      <c r="N6" s="29"/>
      <c r="O6" s="32"/>
      <c r="P6" s="33"/>
    </row>
    <row r="7" spans="1:16" ht="30" customHeight="1" x14ac:dyDescent="0.2">
      <c r="A7" s="34" t="s">
        <v>6</v>
      </c>
      <c r="B7" s="34" t="s">
        <v>23</v>
      </c>
      <c r="C7" s="35" t="s">
        <v>7</v>
      </c>
      <c r="D7" s="35" t="s">
        <v>8</v>
      </c>
      <c r="E7" s="36" t="s">
        <v>9</v>
      </c>
      <c r="F7" s="36" t="s">
        <v>10</v>
      </c>
      <c r="G7" s="35" t="s">
        <v>11</v>
      </c>
      <c r="H7" s="34" t="s">
        <v>24</v>
      </c>
      <c r="I7" s="34" t="s">
        <v>12</v>
      </c>
      <c r="J7" s="37" t="s">
        <v>13</v>
      </c>
      <c r="K7" s="37" t="s">
        <v>14</v>
      </c>
      <c r="L7" s="38" t="s">
        <v>15</v>
      </c>
      <c r="M7" s="38" t="s">
        <v>16</v>
      </c>
      <c r="N7" s="8"/>
      <c r="O7" s="39"/>
      <c r="P7" s="33"/>
    </row>
    <row r="8" spans="1:16" ht="21" customHeight="1" x14ac:dyDescent="0.2">
      <c r="A8" s="40" t="s">
        <v>25</v>
      </c>
      <c r="B8" s="40"/>
      <c r="C8" s="40"/>
      <c r="D8" s="41"/>
      <c r="E8" s="42"/>
      <c r="F8" s="42"/>
      <c r="G8" s="41"/>
      <c r="H8" s="41"/>
      <c r="I8" s="41"/>
      <c r="J8" s="41"/>
      <c r="K8" s="41"/>
      <c r="L8" s="41"/>
      <c r="M8" s="41"/>
      <c r="N8" s="41"/>
      <c r="O8" s="43"/>
      <c r="P8" s="26"/>
    </row>
    <row r="9" spans="1:16" s="49" customFormat="1" ht="21.75" customHeight="1" x14ac:dyDescent="0.2">
      <c r="A9" s="44"/>
      <c r="B9" s="44"/>
      <c r="C9" s="44" t="s">
        <v>50</v>
      </c>
      <c r="D9" s="44">
        <v>7</v>
      </c>
      <c r="E9" s="44" t="s">
        <v>26</v>
      </c>
      <c r="F9" s="44" t="s">
        <v>27</v>
      </c>
      <c r="G9" s="44"/>
      <c r="H9" s="44" t="s">
        <v>28</v>
      </c>
      <c r="I9" s="44"/>
      <c r="J9" s="44"/>
      <c r="K9" s="44"/>
      <c r="L9" s="45">
        <v>0</v>
      </c>
      <c r="M9" s="46" t="str">
        <f>IF(COUNT(#REF!,#REF!,#REF!,#REF!,#REF!)&gt;0,SUM(#REF!,#REF!,#REF!,#REF!,#REF!)/COUNT(#REF!,#REF!,#REF!,#REF!,#REF!),"")</f>
        <v/>
      </c>
      <c r="N9" s="27"/>
      <c r="O9" s="47"/>
      <c r="P9" s="48"/>
    </row>
    <row r="10" spans="1:16" s="49" customFormat="1" ht="65.45" customHeight="1" x14ac:dyDescent="0.2">
      <c r="A10" s="50">
        <v>1</v>
      </c>
      <c r="B10" s="51" t="s">
        <v>29</v>
      </c>
      <c r="C10" s="59" t="s">
        <v>50</v>
      </c>
      <c r="D10" s="59" t="s">
        <v>55</v>
      </c>
      <c r="E10" s="59" t="s">
        <v>30</v>
      </c>
      <c r="F10" s="59" t="s">
        <v>68</v>
      </c>
      <c r="G10" s="81" t="s">
        <v>66</v>
      </c>
      <c r="H10" s="59"/>
      <c r="I10" s="59" t="s">
        <v>69</v>
      </c>
      <c r="J10" s="50"/>
      <c r="K10" s="50"/>
      <c r="L10" s="45">
        <v>1</v>
      </c>
      <c r="M10" s="46">
        <v>0</v>
      </c>
      <c r="N10" s="27"/>
      <c r="O10" s="47"/>
      <c r="P10" s="48"/>
    </row>
    <row r="11" spans="1:16" s="49" customFormat="1" ht="17.100000000000001" customHeight="1" x14ac:dyDescent="0.2">
      <c r="A11" s="44">
        <v>1</v>
      </c>
      <c r="B11" s="44"/>
      <c r="C11" s="44" t="s">
        <v>46</v>
      </c>
      <c r="D11" s="44">
        <v>8</v>
      </c>
      <c r="E11" s="44" t="s">
        <v>31</v>
      </c>
      <c r="F11" s="44" t="s">
        <v>27</v>
      </c>
      <c r="G11" s="44"/>
      <c r="H11" s="44" t="s">
        <v>28</v>
      </c>
      <c r="I11" s="44"/>
      <c r="J11" s="44"/>
      <c r="K11" s="44"/>
      <c r="L11" s="45">
        <v>0</v>
      </c>
      <c r="M11" s="46" t="str">
        <f>IF(COUNT(#REF!,#REF!,#REF!,#REF!,#REF!)&gt;0,SUM(#REF!,#REF!,#REF!,#REF!,#REF!)/COUNT(#REF!,#REF!,#REF!,#REF!,#REF!),"")</f>
        <v/>
      </c>
      <c r="N11" s="27"/>
      <c r="O11" s="47"/>
      <c r="P11" s="48"/>
    </row>
    <row r="12" spans="1:16" s="49" customFormat="1" ht="45" customHeight="1" x14ac:dyDescent="0.2">
      <c r="A12" s="44"/>
      <c r="B12" s="44"/>
      <c r="C12" s="44" t="s">
        <v>46</v>
      </c>
      <c r="D12" s="76" t="s">
        <v>56</v>
      </c>
      <c r="E12" s="44" t="s">
        <v>62</v>
      </c>
      <c r="F12" s="44" t="s">
        <v>32</v>
      </c>
      <c r="G12" s="44"/>
      <c r="H12" s="44" t="s">
        <v>28</v>
      </c>
      <c r="I12" s="44"/>
      <c r="J12" s="44"/>
      <c r="K12" s="44"/>
      <c r="L12" s="45">
        <v>0</v>
      </c>
      <c r="M12" s="46" t="str">
        <f>IF(COUNT(#REF!,#REF!,#REF!,#REF!,#REF!)&gt;0,SUM(#REF!,#REF!,#REF!,#REF!,#REF!)/COUNT(#REF!,#REF!,#REF!,#REF!,#REF!),"")</f>
        <v/>
      </c>
      <c r="N12" s="27"/>
      <c r="O12" s="47"/>
      <c r="P12" s="48"/>
    </row>
    <row r="13" spans="1:16" s="49" customFormat="1" ht="42.95" customHeight="1" x14ac:dyDescent="0.2">
      <c r="A13" s="52"/>
      <c r="B13" s="53" t="s">
        <v>19</v>
      </c>
      <c r="C13" s="50" t="s">
        <v>46</v>
      </c>
      <c r="D13" s="74" t="s">
        <v>57</v>
      </c>
      <c r="E13" s="50" t="s">
        <v>33</v>
      </c>
      <c r="F13" s="74" t="s">
        <v>48</v>
      </c>
      <c r="G13" s="74" t="s">
        <v>66</v>
      </c>
      <c r="H13" s="59"/>
      <c r="I13" s="59" t="s">
        <v>69</v>
      </c>
      <c r="J13" s="54"/>
      <c r="K13" s="47"/>
      <c r="L13" s="45">
        <v>1</v>
      </c>
      <c r="M13" s="46">
        <v>0</v>
      </c>
      <c r="N13" s="27"/>
      <c r="O13" s="47"/>
      <c r="P13" s="48"/>
    </row>
    <row r="14" spans="1:16" s="49" customFormat="1" ht="84.95" customHeight="1" x14ac:dyDescent="0.2">
      <c r="A14" s="52"/>
      <c r="B14" s="53" t="s">
        <v>19</v>
      </c>
      <c r="C14" s="50" t="s">
        <v>46</v>
      </c>
      <c r="D14" s="74" t="s">
        <v>58</v>
      </c>
      <c r="E14" s="50" t="s">
        <v>34</v>
      </c>
      <c r="F14" s="75" t="s">
        <v>67</v>
      </c>
      <c r="G14" s="74" t="s">
        <v>66</v>
      </c>
      <c r="H14" s="59"/>
      <c r="I14" s="59" t="s">
        <v>69</v>
      </c>
      <c r="J14" s="54"/>
      <c r="K14" s="47"/>
      <c r="L14" s="45">
        <v>1</v>
      </c>
      <c r="M14" s="46">
        <v>0</v>
      </c>
      <c r="N14" s="27"/>
      <c r="O14" s="47"/>
      <c r="P14" s="48"/>
    </row>
    <row r="15" spans="1:16" s="49" customFormat="1" ht="90.95" customHeight="1" x14ac:dyDescent="0.2">
      <c r="A15" s="52"/>
      <c r="B15" s="53" t="s">
        <v>19</v>
      </c>
      <c r="C15" s="50" t="s">
        <v>46</v>
      </c>
      <c r="D15" s="74" t="s">
        <v>59</v>
      </c>
      <c r="E15" s="50" t="s">
        <v>35</v>
      </c>
      <c r="F15" s="74" t="s">
        <v>49</v>
      </c>
      <c r="G15" s="74" t="s">
        <v>66</v>
      </c>
      <c r="H15" s="59"/>
      <c r="I15" s="59" t="s">
        <v>69</v>
      </c>
      <c r="J15" s="54"/>
      <c r="K15" s="47"/>
      <c r="L15" s="45">
        <v>1</v>
      </c>
      <c r="M15" s="46">
        <v>0</v>
      </c>
      <c r="N15" s="27"/>
      <c r="O15" s="47"/>
      <c r="P15" s="48"/>
    </row>
    <row r="16" spans="1:16" ht="21" customHeight="1" x14ac:dyDescent="0.2">
      <c r="A16" s="40" t="s">
        <v>36</v>
      </c>
      <c r="B16" s="40"/>
      <c r="C16" s="40"/>
      <c r="D16" s="41"/>
      <c r="E16" s="42"/>
      <c r="F16" s="42"/>
      <c r="G16" s="41"/>
      <c r="H16" s="41"/>
      <c r="I16" s="41"/>
      <c r="J16" s="41"/>
      <c r="K16" s="41"/>
      <c r="L16" s="41"/>
      <c r="M16" s="41"/>
      <c r="N16" s="41"/>
      <c r="O16" s="43"/>
      <c r="P16" s="26"/>
    </row>
    <row r="17" spans="1:16" s="49" customFormat="1" ht="13.5" customHeight="1" x14ac:dyDescent="0.2">
      <c r="A17" s="44">
        <v>1</v>
      </c>
      <c r="B17" s="44"/>
      <c r="C17" s="44" t="s">
        <v>54</v>
      </c>
      <c r="D17" s="44">
        <v>8</v>
      </c>
      <c r="E17" s="44" t="s">
        <v>31</v>
      </c>
      <c r="F17" s="44" t="s">
        <v>27</v>
      </c>
      <c r="G17" s="44"/>
      <c r="H17" s="44" t="s">
        <v>28</v>
      </c>
      <c r="I17" s="44"/>
      <c r="J17" s="44"/>
      <c r="K17" s="44"/>
      <c r="L17" s="45">
        <v>0</v>
      </c>
      <c r="M17" s="46" t="str">
        <f>IF(COUNT(#REF!,#REF!,#REF!,#REF!,#REF!)&gt;0,SUM(#REF!,#REF!,#REF!,#REF!,#REF!)/COUNT(#REF!,#REF!,#REF!,#REF!,#REF!),"")</f>
        <v/>
      </c>
      <c r="N17" s="27"/>
      <c r="O17" s="47"/>
      <c r="P17" s="48"/>
    </row>
    <row r="18" spans="1:16" s="49" customFormat="1" ht="22.5" hidden="1" customHeight="1" x14ac:dyDescent="0.2">
      <c r="A18" s="55"/>
      <c r="B18" s="56"/>
      <c r="C18" s="44" t="s">
        <v>18</v>
      </c>
      <c r="D18" s="44" t="s">
        <v>47</v>
      </c>
      <c r="E18" s="44" t="s">
        <v>37</v>
      </c>
      <c r="F18" s="57" t="s">
        <v>32</v>
      </c>
      <c r="G18" s="58"/>
      <c r="H18" s="58"/>
      <c r="I18" s="44"/>
      <c r="J18" s="57"/>
      <c r="K18" s="58"/>
      <c r="L18" s="45">
        <v>0</v>
      </c>
      <c r="M18" s="46" t="str">
        <f>IF(COUNT(#REF!,#REF!,#REF!,#REF!,#REF!)&gt;0,SUM(#REF!,#REF!,#REF!,#REF!,#REF!)/COUNT(#REF!,#REF!,#REF!,#REF!,#REF!),"")</f>
        <v/>
      </c>
      <c r="N18" s="27"/>
      <c r="O18" s="47"/>
      <c r="P18" s="48"/>
    </row>
    <row r="19" spans="1:16" s="49" customFormat="1" ht="44.45" customHeight="1" x14ac:dyDescent="0.2">
      <c r="A19" s="77"/>
      <c r="B19" s="78"/>
      <c r="C19" s="76" t="s">
        <v>54</v>
      </c>
      <c r="D19" s="76" t="s">
        <v>60</v>
      </c>
      <c r="E19" s="44" t="s">
        <v>61</v>
      </c>
      <c r="F19" s="79" t="s">
        <v>32</v>
      </c>
      <c r="G19" s="80"/>
      <c r="H19" s="80"/>
      <c r="I19" s="76"/>
      <c r="J19" s="79"/>
      <c r="K19" s="80"/>
      <c r="L19" s="45"/>
      <c r="M19" s="46"/>
      <c r="N19" s="27"/>
      <c r="O19" s="47"/>
      <c r="P19" s="48"/>
    </row>
    <row r="20" spans="1:16" s="49" customFormat="1" ht="84.95" customHeight="1" x14ac:dyDescent="0.2">
      <c r="A20" s="52"/>
      <c r="B20" s="53" t="s">
        <v>19</v>
      </c>
      <c r="C20" s="50" t="s">
        <v>54</v>
      </c>
      <c r="D20" s="74" t="s">
        <v>63</v>
      </c>
      <c r="E20" s="50" t="s">
        <v>38</v>
      </c>
      <c r="F20" s="59" t="s">
        <v>51</v>
      </c>
      <c r="G20" s="74" t="s">
        <v>66</v>
      </c>
      <c r="H20" s="59"/>
      <c r="I20" s="59" t="s">
        <v>69</v>
      </c>
      <c r="J20" s="54"/>
      <c r="K20" s="47"/>
      <c r="L20" s="45">
        <v>1</v>
      </c>
      <c r="M20" s="46">
        <v>0</v>
      </c>
      <c r="N20" s="27"/>
      <c r="O20" s="47"/>
      <c r="P20" s="48"/>
    </row>
    <row r="21" spans="1:16" s="49" customFormat="1" ht="77.45" customHeight="1" x14ac:dyDescent="0.2">
      <c r="A21" s="52"/>
      <c r="B21" s="53" t="s">
        <v>19</v>
      </c>
      <c r="C21" s="50" t="s">
        <v>54</v>
      </c>
      <c r="D21" s="74" t="s">
        <v>64</v>
      </c>
      <c r="E21" s="50" t="s">
        <v>39</v>
      </c>
      <c r="F21" s="50" t="s">
        <v>52</v>
      </c>
      <c r="G21" s="74" t="s">
        <v>66</v>
      </c>
      <c r="H21" s="59"/>
      <c r="I21" s="59" t="s">
        <v>69</v>
      </c>
      <c r="J21" s="54"/>
      <c r="K21" s="47"/>
      <c r="L21" s="45">
        <v>1</v>
      </c>
      <c r="M21" s="46">
        <v>0</v>
      </c>
      <c r="N21" s="27"/>
      <c r="O21" s="47"/>
      <c r="P21" s="48"/>
    </row>
    <row r="22" spans="1:16" s="49" customFormat="1" ht="68.099999999999994" customHeight="1" x14ac:dyDescent="0.2">
      <c r="A22" s="52"/>
      <c r="B22" s="53" t="s">
        <v>19</v>
      </c>
      <c r="C22" s="50" t="s">
        <v>54</v>
      </c>
      <c r="D22" s="74" t="s">
        <v>65</v>
      </c>
      <c r="E22" s="50" t="s">
        <v>40</v>
      </c>
      <c r="F22" s="50" t="s">
        <v>53</v>
      </c>
      <c r="G22" s="74" t="s">
        <v>66</v>
      </c>
      <c r="H22" s="59"/>
      <c r="I22" s="59" t="s">
        <v>69</v>
      </c>
      <c r="J22" s="54"/>
      <c r="K22" s="47"/>
      <c r="L22" s="45">
        <v>1</v>
      </c>
      <c r="M22" s="46">
        <v>0</v>
      </c>
      <c r="N22" s="27"/>
      <c r="O22" s="47"/>
      <c r="P22" s="48"/>
    </row>
    <row r="23" spans="1:16" s="65" customFormat="1" ht="24" customHeight="1" x14ac:dyDescent="0.2">
      <c r="A23" s="60" t="s">
        <v>20</v>
      </c>
      <c r="B23" s="31"/>
      <c r="C23" s="31"/>
      <c r="D23" s="61"/>
      <c r="E23" s="62"/>
      <c r="F23" s="62"/>
      <c r="G23" s="61"/>
      <c r="H23" s="61"/>
      <c r="I23" s="61"/>
      <c r="J23" s="61"/>
      <c r="K23" s="61"/>
      <c r="L23" s="61"/>
      <c r="M23" s="61"/>
      <c r="N23" s="61"/>
      <c r="O23" s="63"/>
      <c r="P23" s="64"/>
    </row>
    <row r="24" spans="1:16" x14ac:dyDescent="0.2">
      <c r="C24" s="66"/>
    </row>
    <row r="25" spans="1:16" x14ac:dyDescent="0.2">
      <c r="C25" s="66"/>
      <c r="P25" s="72"/>
    </row>
    <row r="26" spans="1:16" x14ac:dyDescent="0.2">
      <c r="C26" s="66"/>
      <c r="P26" s="8"/>
    </row>
    <row r="27" spans="1:16" x14ac:dyDescent="0.2">
      <c r="C27" s="66"/>
      <c r="P27" s="73"/>
    </row>
    <row r="28" spans="1:16" x14ac:dyDescent="0.2">
      <c r="C28" s="66"/>
    </row>
    <row r="29" spans="1:16" x14ac:dyDescent="0.2">
      <c r="C29" s="66"/>
    </row>
    <row r="30" spans="1:16" x14ac:dyDescent="0.2">
      <c r="C30" s="66"/>
    </row>
  </sheetData>
  <sheetProtection autoFilter="0"/>
  <protectedRanges>
    <protectedRange sqref="I9:J9 J10" name="Range1"/>
    <protectedRange sqref="I11:J12 I17:J17" name="Range1_1"/>
  </protectedRanges>
  <autoFilter ref="A7:P23" xr:uid="{736A8BB7-05D7-459D-A931-910DCCAECCA1}"/>
  <mergeCells count="6">
    <mergeCell ref="A1:A2"/>
    <mergeCell ref="B1:M2"/>
    <mergeCell ref="P1:P4"/>
    <mergeCell ref="B3:M3"/>
    <mergeCell ref="B4:E4"/>
    <mergeCell ref="F4:G4"/>
  </mergeCells>
  <phoneticPr fontId="8" type="noConversion"/>
  <conditionalFormatting sqref="M5">
    <cfRule type="expression" dxfId="55" priority="81" stopIfTrue="1">
      <formula>M5=""</formula>
    </cfRule>
    <cfRule type="expression" dxfId="54" priority="82" stopIfTrue="1">
      <formula>M5&lt;=0</formula>
    </cfRule>
    <cfRule type="expression" dxfId="53" priority="83" stopIfTrue="1">
      <formula>M5&lt;1</formula>
    </cfRule>
    <cfRule type="expression" dxfId="52" priority="84">
      <formula>M5&gt;=1</formula>
    </cfRule>
  </conditionalFormatting>
  <conditionalFormatting sqref="M5">
    <cfRule type="expression" dxfId="51" priority="77" stopIfTrue="1">
      <formula>M5=""</formula>
    </cfRule>
    <cfRule type="expression" dxfId="50" priority="78" stopIfTrue="1">
      <formula>M5&lt;=0</formula>
    </cfRule>
    <cfRule type="expression" dxfId="49" priority="79" stopIfTrue="1">
      <formula>M5&lt;1</formula>
    </cfRule>
    <cfRule type="expression" dxfId="48" priority="80">
      <formula>M5&gt;=1</formula>
    </cfRule>
  </conditionalFormatting>
  <conditionalFormatting sqref="M14">
    <cfRule type="expression" dxfId="47" priority="73" stopIfTrue="1">
      <formula>M14=""</formula>
    </cfRule>
    <cfRule type="expression" dxfId="46" priority="74" stopIfTrue="1">
      <formula>M14&lt;=0</formula>
    </cfRule>
    <cfRule type="expression" dxfId="45" priority="75" stopIfTrue="1">
      <formula>M14&lt;1</formula>
    </cfRule>
    <cfRule type="expression" dxfId="44" priority="76">
      <formula>M14&gt;=1</formula>
    </cfRule>
  </conditionalFormatting>
  <conditionalFormatting sqref="M15">
    <cfRule type="expression" dxfId="43" priority="69" stopIfTrue="1">
      <formula>M15=""</formula>
    </cfRule>
    <cfRule type="expression" dxfId="42" priority="70" stopIfTrue="1">
      <formula>M15&lt;=0</formula>
    </cfRule>
    <cfRule type="expression" dxfId="41" priority="71" stopIfTrue="1">
      <formula>M15&lt;1</formula>
    </cfRule>
    <cfRule type="expression" dxfId="40" priority="72">
      <formula>M15&gt;=1</formula>
    </cfRule>
  </conditionalFormatting>
  <conditionalFormatting sqref="M13">
    <cfRule type="expression" dxfId="39" priority="65" stopIfTrue="1">
      <formula>M13=""</formula>
    </cfRule>
    <cfRule type="expression" dxfId="38" priority="66" stopIfTrue="1">
      <formula>M13&lt;=0</formula>
    </cfRule>
    <cfRule type="expression" dxfId="37" priority="67" stopIfTrue="1">
      <formula>M13&lt;1</formula>
    </cfRule>
    <cfRule type="expression" dxfId="36" priority="68">
      <formula>M13&gt;=1</formula>
    </cfRule>
  </conditionalFormatting>
  <conditionalFormatting sqref="M22">
    <cfRule type="expression" dxfId="35" priority="57" stopIfTrue="1">
      <formula>M22=""</formula>
    </cfRule>
    <cfRule type="expression" dxfId="34" priority="58" stopIfTrue="1">
      <formula>M22&lt;=0</formula>
    </cfRule>
    <cfRule type="expression" dxfId="33" priority="59" stopIfTrue="1">
      <formula>M22&lt;1</formula>
    </cfRule>
    <cfRule type="expression" dxfId="32" priority="60">
      <formula>M22&gt;=1</formula>
    </cfRule>
  </conditionalFormatting>
  <conditionalFormatting sqref="M20">
    <cfRule type="expression" dxfId="31" priority="61" stopIfTrue="1">
      <formula>M20=""</formula>
    </cfRule>
    <cfRule type="expression" dxfId="30" priority="62" stopIfTrue="1">
      <formula>M20&lt;=0</formula>
    </cfRule>
    <cfRule type="expression" dxfId="29" priority="63" stopIfTrue="1">
      <formula>M20&lt;1</formula>
    </cfRule>
    <cfRule type="expression" dxfId="28" priority="64">
      <formula>M20&gt;=1</formula>
    </cfRule>
  </conditionalFormatting>
  <conditionalFormatting sqref="M9">
    <cfRule type="expression" dxfId="27" priority="49" stopIfTrue="1">
      <formula>M9=""</formula>
    </cfRule>
    <cfRule type="expression" dxfId="26" priority="50" stopIfTrue="1">
      <formula>M9&lt;=0</formula>
    </cfRule>
    <cfRule type="expression" dxfId="25" priority="51" stopIfTrue="1">
      <formula>M9&lt;1</formula>
    </cfRule>
    <cfRule type="expression" dxfId="24" priority="52">
      <formula>M9&gt;=1</formula>
    </cfRule>
  </conditionalFormatting>
  <conditionalFormatting sqref="M11">
    <cfRule type="expression" dxfId="23" priority="45" stopIfTrue="1">
      <formula>M11=""</formula>
    </cfRule>
    <cfRule type="expression" dxfId="22" priority="46" stopIfTrue="1">
      <formula>M11&lt;=0</formula>
    </cfRule>
    <cfRule type="expression" dxfId="21" priority="47" stopIfTrue="1">
      <formula>M11&lt;1</formula>
    </cfRule>
    <cfRule type="expression" dxfId="20" priority="48">
      <formula>M11&gt;=1</formula>
    </cfRule>
  </conditionalFormatting>
  <conditionalFormatting sqref="M18:M19">
    <cfRule type="expression" dxfId="19" priority="41" stopIfTrue="1">
      <formula>M18=""</formula>
    </cfRule>
    <cfRule type="expression" dxfId="18" priority="42" stopIfTrue="1">
      <formula>M18&lt;=0</formula>
    </cfRule>
    <cfRule type="expression" dxfId="17" priority="43" stopIfTrue="1">
      <formula>M18&lt;1</formula>
    </cfRule>
    <cfRule type="expression" dxfId="16" priority="44">
      <formula>M18&gt;=1</formula>
    </cfRule>
  </conditionalFormatting>
  <conditionalFormatting sqref="M17">
    <cfRule type="expression" dxfId="15" priority="37" stopIfTrue="1">
      <formula>M17=""</formula>
    </cfRule>
    <cfRule type="expression" dxfId="14" priority="38" stopIfTrue="1">
      <formula>M17&lt;=0</formula>
    </cfRule>
    <cfRule type="expression" dxfId="13" priority="39" stopIfTrue="1">
      <formula>M17&lt;1</formula>
    </cfRule>
    <cfRule type="expression" dxfId="12" priority="40">
      <formula>M17&gt;=1</formula>
    </cfRule>
  </conditionalFormatting>
  <conditionalFormatting sqref="M21">
    <cfRule type="expression" dxfId="11" priority="33" stopIfTrue="1">
      <formula>M21=""</formula>
    </cfRule>
    <cfRule type="expression" dxfId="10" priority="34" stopIfTrue="1">
      <formula>M21&lt;=0</formula>
    </cfRule>
    <cfRule type="expression" dxfId="9" priority="35" stopIfTrue="1">
      <formula>M21&lt;1</formula>
    </cfRule>
    <cfRule type="expression" dxfId="8" priority="36">
      <formula>M21&gt;=1</formula>
    </cfRule>
  </conditionalFormatting>
  <conditionalFormatting sqref="M10">
    <cfRule type="expression" dxfId="7" priority="5" stopIfTrue="1">
      <formula>M10=""</formula>
    </cfRule>
    <cfRule type="expression" dxfId="6" priority="6" stopIfTrue="1">
      <formula>M10&lt;=0</formula>
    </cfRule>
    <cfRule type="expression" dxfId="5" priority="7" stopIfTrue="1">
      <formula>M10&lt;1</formula>
    </cfRule>
    <cfRule type="expression" dxfId="4" priority="8">
      <formula>M10&gt;=1</formula>
    </cfRule>
  </conditionalFormatting>
  <conditionalFormatting sqref="M12">
    <cfRule type="expression" dxfId="3" priority="1" stopIfTrue="1">
      <formula>M12=""</formula>
    </cfRule>
    <cfRule type="expression" dxfId="2" priority="2" stopIfTrue="1">
      <formula>M12&lt;=0</formula>
    </cfRule>
    <cfRule type="expression" dxfId="1" priority="3" stopIfTrue="1">
      <formula>M12&lt;1</formula>
    </cfRule>
    <cfRule type="expression" dxfId="0" priority="4">
      <formula>M12&gt;=1</formula>
    </cfRule>
  </conditionalFormatting>
  <dataValidations count="1">
    <dataValidation type="list" allowBlank="1" showInputMessage="1" showErrorMessage="1" errorTitle="Is the WP item a test case?" error="Set to capital Y if the WP item is a test case else leave empty." sqref="WVJ983040:WVJ983062 IX8:IX22 ST8:ST22 ACP8:ACP22 AML8:AML22 AWH8:AWH22 BGD8:BGD22 BPZ8:BPZ22 BZV8:BZV22 CJR8:CJR22 CTN8:CTN22 DDJ8:DDJ22 DNF8:DNF22 DXB8:DXB22 EGX8:EGX22 EQT8:EQT22 FAP8:FAP22 FKL8:FKL22 FUH8:FUH22 GED8:GED22 GNZ8:GNZ22 GXV8:GXV22 HHR8:HHR22 HRN8:HRN22 IBJ8:IBJ22 ILF8:ILF22 IVB8:IVB22 JEX8:JEX22 JOT8:JOT22 JYP8:JYP22 KIL8:KIL22 KSH8:KSH22 LCD8:LCD22 LLZ8:LLZ22 LVV8:LVV22 MFR8:MFR22 MPN8:MPN22 MZJ8:MZJ22 NJF8:NJF22 NTB8:NTB22 OCX8:OCX22 OMT8:OMT22 OWP8:OWP22 PGL8:PGL22 PQH8:PQH22 QAD8:QAD22 QJZ8:QJZ22 QTV8:QTV22 RDR8:RDR22 RNN8:RNN22 RXJ8:RXJ22 SHF8:SHF22 SRB8:SRB22 TAX8:TAX22 TKT8:TKT22 TUP8:TUP22 UEL8:UEL22 UOH8:UOH22 UYD8:UYD22 VHZ8:VHZ22 VRV8:VRV22 WBR8:WBR22 WLN8:WLN22 WVJ8:WVJ22 B65536:B65558 IX65536:IX65558 ST65536:ST65558 ACP65536:ACP65558 AML65536:AML65558 AWH65536:AWH65558 BGD65536:BGD65558 BPZ65536:BPZ65558 BZV65536:BZV65558 CJR65536:CJR65558 CTN65536:CTN65558 DDJ65536:DDJ65558 DNF65536:DNF65558 DXB65536:DXB65558 EGX65536:EGX65558 EQT65536:EQT65558 FAP65536:FAP65558 FKL65536:FKL65558 FUH65536:FUH65558 GED65536:GED65558 GNZ65536:GNZ65558 GXV65536:GXV65558 HHR65536:HHR65558 HRN65536:HRN65558 IBJ65536:IBJ65558 ILF65536:ILF65558 IVB65536:IVB65558 JEX65536:JEX65558 JOT65536:JOT65558 JYP65536:JYP65558 KIL65536:KIL65558 KSH65536:KSH65558 LCD65536:LCD65558 LLZ65536:LLZ65558 LVV65536:LVV65558 MFR65536:MFR65558 MPN65536:MPN65558 MZJ65536:MZJ65558 NJF65536:NJF65558 NTB65536:NTB65558 OCX65536:OCX65558 OMT65536:OMT65558 OWP65536:OWP65558 PGL65536:PGL65558 PQH65536:PQH65558 QAD65536:QAD65558 QJZ65536:QJZ65558 QTV65536:QTV65558 RDR65536:RDR65558 RNN65536:RNN65558 RXJ65536:RXJ65558 SHF65536:SHF65558 SRB65536:SRB65558 TAX65536:TAX65558 TKT65536:TKT65558 TUP65536:TUP65558 UEL65536:UEL65558 UOH65536:UOH65558 UYD65536:UYD65558 VHZ65536:VHZ65558 VRV65536:VRV65558 WBR65536:WBR65558 WLN65536:WLN65558 WVJ65536:WVJ65558 B131072:B131094 IX131072:IX131094 ST131072:ST131094 ACP131072:ACP131094 AML131072:AML131094 AWH131072:AWH131094 BGD131072:BGD131094 BPZ131072:BPZ131094 BZV131072:BZV131094 CJR131072:CJR131094 CTN131072:CTN131094 DDJ131072:DDJ131094 DNF131072:DNF131094 DXB131072:DXB131094 EGX131072:EGX131094 EQT131072:EQT131094 FAP131072:FAP131094 FKL131072:FKL131094 FUH131072:FUH131094 GED131072:GED131094 GNZ131072:GNZ131094 GXV131072:GXV131094 HHR131072:HHR131094 HRN131072:HRN131094 IBJ131072:IBJ131094 ILF131072:ILF131094 IVB131072:IVB131094 JEX131072:JEX131094 JOT131072:JOT131094 JYP131072:JYP131094 KIL131072:KIL131094 KSH131072:KSH131094 LCD131072:LCD131094 LLZ131072:LLZ131094 LVV131072:LVV131094 MFR131072:MFR131094 MPN131072:MPN131094 MZJ131072:MZJ131094 NJF131072:NJF131094 NTB131072:NTB131094 OCX131072:OCX131094 OMT131072:OMT131094 OWP131072:OWP131094 PGL131072:PGL131094 PQH131072:PQH131094 QAD131072:QAD131094 QJZ131072:QJZ131094 QTV131072:QTV131094 RDR131072:RDR131094 RNN131072:RNN131094 RXJ131072:RXJ131094 SHF131072:SHF131094 SRB131072:SRB131094 TAX131072:TAX131094 TKT131072:TKT131094 TUP131072:TUP131094 UEL131072:UEL131094 UOH131072:UOH131094 UYD131072:UYD131094 VHZ131072:VHZ131094 VRV131072:VRV131094 WBR131072:WBR131094 WLN131072:WLN131094 WVJ131072:WVJ131094 B196608:B196630 IX196608:IX196630 ST196608:ST196630 ACP196608:ACP196630 AML196608:AML196630 AWH196608:AWH196630 BGD196608:BGD196630 BPZ196608:BPZ196630 BZV196608:BZV196630 CJR196608:CJR196630 CTN196608:CTN196630 DDJ196608:DDJ196630 DNF196608:DNF196630 DXB196608:DXB196630 EGX196608:EGX196630 EQT196608:EQT196630 FAP196608:FAP196630 FKL196608:FKL196630 FUH196608:FUH196630 GED196608:GED196630 GNZ196608:GNZ196630 GXV196608:GXV196630 HHR196608:HHR196630 HRN196608:HRN196630 IBJ196608:IBJ196630 ILF196608:ILF196630 IVB196608:IVB196630 JEX196608:JEX196630 JOT196608:JOT196630 JYP196608:JYP196630 KIL196608:KIL196630 KSH196608:KSH196630 LCD196608:LCD196630 LLZ196608:LLZ196630 LVV196608:LVV196630 MFR196608:MFR196630 MPN196608:MPN196630 MZJ196608:MZJ196630 NJF196608:NJF196630 NTB196608:NTB196630 OCX196608:OCX196630 OMT196608:OMT196630 OWP196608:OWP196630 PGL196608:PGL196630 PQH196608:PQH196630 QAD196608:QAD196630 QJZ196608:QJZ196630 QTV196608:QTV196630 RDR196608:RDR196630 RNN196608:RNN196630 RXJ196608:RXJ196630 SHF196608:SHF196630 SRB196608:SRB196630 TAX196608:TAX196630 TKT196608:TKT196630 TUP196608:TUP196630 UEL196608:UEL196630 UOH196608:UOH196630 UYD196608:UYD196630 VHZ196608:VHZ196630 VRV196608:VRV196630 WBR196608:WBR196630 WLN196608:WLN196630 WVJ196608:WVJ196630 B262144:B262166 IX262144:IX262166 ST262144:ST262166 ACP262144:ACP262166 AML262144:AML262166 AWH262144:AWH262166 BGD262144:BGD262166 BPZ262144:BPZ262166 BZV262144:BZV262166 CJR262144:CJR262166 CTN262144:CTN262166 DDJ262144:DDJ262166 DNF262144:DNF262166 DXB262144:DXB262166 EGX262144:EGX262166 EQT262144:EQT262166 FAP262144:FAP262166 FKL262144:FKL262166 FUH262144:FUH262166 GED262144:GED262166 GNZ262144:GNZ262166 GXV262144:GXV262166 HHR262144:HHR262166 HRN262144:HRN262166 IBJ262144:IBJ262166 ILF262144:ILF262166 IVB262144:IVB262166 JEX262144:JEX262166 JOT262144:JOT262166 JYP262144:JYP262166 KIL262144:KIL262166 KSH262144:KSH262166 LCD262144:LCD262166 LLZ262144:LLZ262166 LVV262144:LVV262166 MFR262144:MFR262166 MPN262144:MPN262166 MZJ262144:MZJ262166 NJF262144:NJF262166 NTB262144:NTB262166 OCX262144:OCX262166 OMT262144:OMT262166 OWP262144:OWP262166 PGL262144:PGL262166 PQH262144:PQH262166 QAD262144:QAD262166 QJZ262144:QJZ262166 QTV262144:QTV262166 RDR262144:RDR262166 RNN262144:RNN262166 RXJ262144:RXJ262166 SHF262144:SHF262166 SRB262144:SRB262166 TAX262144:TAX262166 TKT262144:TKT262166 TUP262144:TUP262166 UEL262144:UEL262166 UOH262144:UOH262166 UYD262144:UYD262166 VHZ262144:VHZ262166 VRV262144:VRV262166 WBR262144:WBR262166 WLN262144:WLN262166 WVJ262144:WVJ262166 B327680:B327702 IX327680:IX327702 ST327680:ST327702 ACP327680:ACP327702 AML327680:AML327702 AWH327680:AWH327702 BGD327680:BGD327702 BPZ327680:BPZ327702 BZV327680:BZV327702 CJR327680:CJR327702 CTN327680:CTN327702 DDJ327680:DDJ327702 DNF327680:DNF327702 DXB327680:DXB327702 EGX327680:EGX327702 EQT327680:EQT327702 FAP327680:FAP327702 FKL327680:FKL327702 FUH327680:FUH327702 GED327680:GED327702 GNZ327680:GNZ327702 GXV327680:GXV327702 HHR327680:HHR327702 HRN327680:HRN327702 IBJ327680:IBJ327702 ILF327680:ILF327702 IVB327680:IVB327702 JEX327680:JEX327702 JOT327680:JOT327702 JYP327680:JYP327702 KIL327680:KIL327702 KSH327680:KSH327702 LCD327680:LCD327702 LLZ327680:LLZ327702 LVV327680:LVV327702 MFR327680:MFR327702 MPN327680:MPN327702 MZJ327680:MZJ327702 NJF327680:NJF327702 NTB327680:NTB327702 OCX327680:OCX327702 OMT327680:OMT327702 OWP327680:OWP327702 PGL327680:PGL327702 PQH327680:PQH327702 QAD327680:QAD327702 QJZ327680:QJZ327702 QTV327680:QTV327702 RDR327680:RDR327702 RNN327680:RNN327702 RXJ327680:RXJ327702 SHF327680:SHF327702 SRB327680:SRB327702 TAX327680:TAX327702 TKT327680:TKT327702 TUP327680:TUP327702 UEL327680:UEL327702 UOH327680:UOH327702 UYD327680:UYD327702 VHZ327680:VHZ327702 VRV327680:VRV327702 WBR327680:WBR327702 WLN327680:WLN327702 WVJ327680:WVJ327702 B393216:B393238 IX393216:IX393238 ST393216:ST393238 ACP393216:ACP393238 AML393216:AML393238 AWH393216:AWH393238 BGD393216:BGD393238 BPZ393216:BPZ393238 BZV393216:BZV393238 CJR393216:CJR393238 CTN393216:CTN393238 DDJ393216:DDJ393238 DNF393216:DNF393238 DXB393216:DXB393238 EGX393216:EGX393238 EQT393216:EQT393238 FAP393216:FAP393238 FKL393216:FKL393238 FUH393216:FUH393238 GED393216:GED393238 GNZ393216:GNZ393238 GXV393216:GXV393238 HHR393216:HHR393238 HRN393216:HRN393238 IBJ393216:IBJ393238 ILF393216:ILF393238 IVB393216:IVB393238 JEX393216:JEX393238 JOT393216:JOT393238 JYP393216:JYP393238 KIL393216:KIL393238 KSH393216:KSH393238 LCD393216:LCD393238 LLZ393216:LLZ393238 LVV393216:LVV393238 MFR393216:MFR393238 MPN393216:MPN393238 MZJ393216:MZJ393238 NJF393216:NJF393238 NTB393216:NTB393238 OCX393216:OCX393238 OMT393216:OMT393238 OWP393216:OWP393238 PGL393216:PGL393238 PQH393216:PQH393238 QAD393216:QAD393238 QJZ393216:QJZ393238 QTV393216:QTV393238 RDR393216:RDR393238 RNN393216:RNN393238 RXJ393216:RXJ393238 SHF393216:SHF393238 SRB393216:SRB393238 TAX393216:TAX393238 TKT393216:TKT393238 TUP393216:TUP393238 UEL393216:UEL393238 UOH393216:UOH393238 UYD393216:UYD393238 VHZ393216:VHZ393238 VRV393216:VRV393238 WBR393216:WBR393238 WLN393216:WLN393238 WVJ393216:WVJ393238 B458752:B458774 IX458752:IX458774 ST458752:ST458774 ACP458752:ACP458774 AML458752:AML458774 AWH458752:AWH458774 BGD458752:BGD458774 BPZ458752:BPZ458774 BZV458752:BZV458774 CJR458752:CJR458774 CTN458752:CTN458774 DDJ458752:DDJ458774 DNF458752:DNF458774 DXB458752:DXB458774 EGX458752:EGX458774 EQT458752:EQT458774 FAP458752:FAP458774 FKL458752:FKL458774 FUH458752:FUH458774 GED458752:GED458774 GNZ458752:GNZ458774 GXV458752:GXV458774 HHR458752:HHR458774 HRN458752:HRN458774 IBJ458752:IBJ458774 ILF458752:ILF458774 IVB458752:IVB458774 JEX458752:JEX458774 JOT458752:JOT458774 JYP458752:JYP458774 KIL458752:KIL458774 KSH458752:KSH458774 LCD458752:LCD458774 LLZ458752:LLZ458774 LVV458752:LVV458774 MFR458752:MFR458774 MPN458752:MPN458774 MZJ458752:MZJ458774 NJF458752:NJF458774 NTB458752:NTB458774 OCX458752:OCX458774 OMT458752:OMT458774 OWP458752:OWP458774 PGL458752:PGL458774 PQH458752:PQH458774 QAD458752:QAD458774 QJZ458752:QJZ458774 QTV458752:QTV458774 RDR458752:RDR458774 RNN458752:RNN458774 RXJ458752:RXJ458774 SHF458752:SHF458774 SRB458752:SRB458774 TAX458752:TAX458774 TKT458752:TKT458774 TUP458752:TUP458774 UEL458752:UEL458774 UOH458752:UOH458774 UYD458752:UYD458774 VHZ458752:VHZ458774 VRV458752:VRV458774 WBR458752:WBR458774 WLN458752:WLN458774 WVJ458752:WVJ458774 B524288:B524310 IX524288:IX524310 ST524288:ST524310 ACP524288:ACP524310 AML524288:AML524310 AWH524288:AWH524310 BGD524288:BGD524310 BPZ524288:BPZ524310 BZV524288:BZV524310 CJR524288:CJR524310 CTN524288:CTN524310 DDJ524288:DDJ524310 DNF524288:DNF524310 DXB524288:DXB524310 EGX524288:EGX524310 EQT524288:EQT524310 FAP524288:FAP524310 FKL524288:FKL524310 FUH524288:FUH524310 GED524288:GED524310 GNZ524288:GNZ524310 GXV524288:GXV524310 HHR524288:HHR524310 HRN524288:HRN524310 IBJ524288:IBJ524310 ILF524288:ILF524310 IVB524288:IVB524310 JEX524288:JEX524310 JOT524288:JOT524310 JYP524288:JYP524310 KIL524288:KIL524310 KSH524288:KSH524310 LCD524288:LCD524310 LLZ524288:LLZ524310 LVV524288:LVV524310 MFR524288:MFR524310 MPN524288:MPN524310 MZJ524288:MZJ524310 NJF524288:NJF524310 NTB524288:NTB524310 OCX524288:OCX524310 OMT524288:OMT524310 OWP524288:OWP524310 PGL524288:PGL524310 PQH524288:PQH524310 QAD524288:QAD524310 QJZ524288:QJZ524310 QTV524288:QTV524310 RDR524288:RDR524310 RNN524288:RNN524310 RXJ524288:RXJ524310 SHF524288:SHF524310 SRB524288:SRB524310 TAX524288:TAX524310 TKT524288:TKT524310 TUP524288:TUP524310 UEL524288:UEL524310 UOH524288:UOH524310 UYD524288:UYD524310 VHZ524288:VHZ524310 VRV524288:VRV524310 WBR524288:WBR524310 WLN524288:WLN524310 WVJ524288:WVJ524310 B589824:B589846 IX589824:IX589846 ST589824:ST589846 ACP589824:ACP589846 AML589824:AML589846 AWH589824:AWH589846 BGD589824:BGD589846 BPZ589824:BPZ589846 BZV589824:BZV589846 CJR589824:CJR589846 CTN589824:CTN589846 DDJ589824:DDJ589846 DNF589824:DNF589846 DXB589824:DXB589846 EGX589824:EGX589846 EQT589824:EQT589846 FAP589824:FAP589846 FKL589824:FKL589846 FUH589824:FUH589846 GED589824:GED589846 GNZ589824:GNZ589846 GXV589824:GXV589846 HHR589824:HHR589846 HRN589824:HRN589846 IBJ589824:IBJ589846 ILF589824:ILF589846 IVB589824:IVB589846 JEX589824:JEX589846 JOT589824:JOT589846 JYP589824:JYP589846 KIL589824:KIL589846 KSH589824:KSH589846 LCD589824:LCD589846 LLZ589824:LLZ589846 LVV589824:LVV589846 MFR589824:MFR589846 MPN589824:MPN589846 MZJ589824:MZJ589846 NJF589824:NJF589846 NTB589824:NTB589846 OCX589824:OCX589846 OMT589824:OMT589846 OWP589824:OWP589846 PGL589824:PGL589846 PQH589824:PQH589846 QAD589824:QAD589846 QJZ589824:QJZ589846 QTV589824:QTV589846 RDR589824:RDR589846 RNN589824:RNN589846 RXJ589824:RXJ589846 SHF589824:SHF589846 SRB589824:SRB589846 TAX589824:TAX589846 TKT589824:TKT589846 TUP589824:TUP589846 UEL589824:UEL589846 UOH589824:UOH589846 UYD589824:UYD589846 VHZ589824:VHZ589846 VRV589824:VRV589846 WBR589824:WBR589846 WLN589824:WLN589846 WVJ589824:WVJ589846 B655360:B655382 IX655360:IX655382 ST655360:ST655382 ACP655360:ACP655382 AML655360:AML655382 AWH655360:AWH655382 BGD655360:BGD655382 BPZ655360:BPZ655382 BZV655360:BZV655382 CJR655360:CJR655382 CTN655360:CTN655382 DDJ655360:DDJ655382 DNF655360:DNF655382 DXB655360:DXB655382 EGX655360:EGX655382 EQT655360:EQT655382 FAP655360:FAP655382 FKL655360:FKL655382 FUH655360:FUH655382 GED655360:GED655382 GNZ655360:GNZ655382 GXV655360:GXV655382 HHR655360:HHR655382 HRN655360:HRN655382 IBJ655360:IBJ655382 ILF655360:ILF655382 IVB655360:IVB655382 JEX655360:JEX655382 JOT655360:JOT655382 JYP655360:JYP655382 KIL655360:KIL655382 KSH655360:KSH655382 LCD655360:LCD655382 LLZ655360:LLZ655382 LVV655360:LVV655382 MFR655360:MFR655382 MPN655360:MPN655382 MZJ655360:MZJ655382 NJF655360:NJF655382 NTB655360:NTB655382 OCX655360:OCX655382 OMT655360:OMT655382 OWP655360:OWP655382 PGL655360:PGL655382 PQH655360:PQH655382 QAD655360:QAD655382 QJZ655360:QJZ655382 QTV655360:QTV655382 RDR655360:RDR655382 RNN655360:RNN655382 RXJ655360:RXJ655382 SHF655360:SHF655382 SRB655360:SRB655382 TAX655360:TAX655382 TKT655360:TKT655382 TUP655360:TUP655382 UEL655360:UEL655382 UOH655360:UOH655382 UYD655360:UYD655382 VHZ655360:VHZ655382 VRV655360:VRV655382 WBR655360:WBR655382 WLN655360:WLN655382 WVJ655360:WVJ655382 B720896:B720918 IX720896:IX720918 ST720896:ST720918 ACP720896:ACP720918 AML720896:AML720918 AWH720896:AWH720918 BGD720896:BGD720918 BPZ720896:BPZ720918 BZV720896:BZV720918 CJR720896:CJR720918 CTN720896:CTN720918 DDJ720896:DDJ720918 DNF720896:DNF720918 DXB720896:DXB720918 EGX720896:EGX720918 EQT720896:EQT720918 FAP720896:FAP720918 FKL720896:FKL720918 FUH720896:FUH720918 GED720896:GED720918 GNZ720896:GNZ720918 GXV720896:GXV720918 HHR720896:HHR720918 HRN720896:HRN720918 IBJ720896:IBJ720918 ILF720896:ILF720918 IVB720896:IVB720918 JEX720896:JEX720918 JOT720896:JOT720918 JYP720896:JYP720918 KIL720896:KIL720918 KSH720896:KSH720918 LCD720896:LCD720918 LLZ720896:LLZ720918 LVV720896:LVV720918 MFR720896:MFR720918 MPN720896:MPN720918 MZJ720896:MZJ720918 NJF720896:NJF720918 NTB720896:NTB720918 OCX720896:OCX720918 OMT720896:OMT720918 OWP720896:OWP720918 PGL720896:PGL720918 PQH720896:PQH720918 QAD720896:QAD720918 QJZ720896:QJZ720918 QTV720896:QTV720918 RDR720896:RDR720918 RNN720896:RNN720918 RXJ720896:RXJ720918 SHF720896:SHF720918 SRB720896:SRB720918 TAX720896:TAX720918 TKT720896:TKT720918 TUP720896:TUP720918 UEL720896:UEL720918 UOH720896:UOH720918 UYD720896:UYD720918 VHZ720896:VHZ720918 VRV720896:VRV720918 WBR720896:WBR720918 WLN720896:WLN720918 WVJ720896:WVJ720918 B786432:B786454 IX786432:IX786454 ST786432:ST786454 ACP786432:ACP786454 AML786432:AML786454 AWH786432:AWH786454 BGD786432:BGD786454 BPZ786432:BPZ786454 BZV786432:BZV786454 CJR786432:CJR786454 CTN786432:CTN786454 DDJ786432:DDJ786454 DNF786432:DNF786454 DXB786432:DXB786454 EGX786432:EGX786454 EQT786432:EQT786454 FAP786432:FAP786454 FKL786432:FKL786454 FUH786432:FUH786454 GED786432:GED786454 GNZ786432:GNZ786454 GXV786432:GXV786454 HHR786432:HHR786454 HRN786432:HRN786454 IBJ786432:IBJ786454 ILF786432:ILF786454 IVB786432:IVB786454 JEX786432:JEX786454 JOT786432:JOT786454 JYP786432:JYP786454 KIL786432:KIL786454 KSH786432:KSH786454 LCD786432:LCD786454 LLZ786432:LLZ786454 LVV786432:LVV786454 MFR786432:MFR786454 MPN786432:MPN786454 MZJ786432:MZJ786454 NJF786432:NJF786454 NTB786432:NTB786454 OCX786432:OCX786454 OMT786432:OMT786454 OWP786432:OWP786454 PGL786432:PGL786454 PQH786432:PQH786454 QAD786432:QAD786454 QJZ786432:QJZ786454 QTV786432:QTV786454 RDR786432:RDR786454 RNN786432:RNN786454 RXJ786432:RXJ786454 SHF786432:SHF786454 SRB786432:SRB786454 TAX786432:TAX786454 TKT786432:TKT786454 TUP786432:TUP786454 UEL786432:UEL786454 UOH786432:UOH786454 UYD786432:UYD786454 VHZ786432:VHZ786454 VRV786432:VRV786454 WBR786432:WBR786454 WLN786432:WLN786454 WVJ786432:WVJ786454 B851968:B851990 IX851968:IX851990 ST851968:ST851990 ACP851968:ACP851990 AML851968:AML851990 AWH851968:AWH851990 BGD851968:BGD851990 BPZ851968:BPZ851990 BZV851968:BZV851990 CJR851968:CJR851990 CTN851968:CTN851990 DDJ851968:DDJ851990 DNF851968:DNF851990 DXB851968:DXB851990 EGX851968:EGX851990 EQT851968:EQT851990 FAP851968:FAP851990 FKL851968:FKL851990 FUH851968:FUH851990 GED851968:GED851990 GNZ851968:GNZ851990 GXV851968:GXV851990 HHR851968:HHR851990 HRN851968:HRN851990 IBJ851968:IBJ851990 ILF851968:ILF851990 IVB851968:IVB851990 JEX851968:JEX851990 JOT851968:JOT851990 JYP851968:JYP851990 KIL851968:KIL851990 KSH851968:KSH851990 LCD851968:LCD851990 LLZ851968:LLZ851990 LVV851968:LVV851990 MFR851968:MFR851990 MPN851968:MPN851990 MZJ851968:MZJ851990 NJF851968:NJF851990 NTB851968:NTB851990 OCX851968:OCX851990 OMT851968:OMT851990 OWP851968:OWP851990 PGL851968:PGL851990 PQH851968:PQH851990 QAD851968:QAD851990 QJZ851968:QJZ851990 QTV851968:QTV851990 RDR851968:RDR851990 RNN851968:RNN851990 RXJ851968:RXJ851990 SHF851968:SHF851990 SRB851968:SRB851990 TAX851968:TAX851990 TKT851968:TKT851990 TUP851968:TUP851990 UEL851968:UEL851990 UOH851968:UOH851990 UYD851968:UYD851990 VHZ851968:VHZ851990 VRV851968:VRV851990 WBR851968:WBR851990 WLN851968:WLN851990 WVJ851968:WVJ851990 B917504:B917526 IX917504:IX917526 ST917504:ST917526 ACP917504:ACP917526 AML917504:AML917526 AWH917504:AWH917526 BGD917504:BGD917526 BPZ917504:BPZ917526 BZV917504:BZV917526 CJR917504:CJR917526 CTN917504:CTN917526 DDJ917504:DDJ917526 DNF917504:DNF917526 DXB917504:DXB917526 EGX917504:EGX917526 EQT917504:EQT917526 FAP917504:FAP917526 FKL917504:FKL917526 FUH917504:FUH917526 GED917504:GED917526 GNZ917504:GNZ917526 GXV917504:GXV917526 HHR917504:HHR917526 HRN917504:HRN917526 IBJ917504:IBJ917526 ILF917504:ILF917526 IVB917504:IVB917526 JEX917504:JEX917526 JOT917504:JOT917526 JYP917504:JYP917526 KIL917504:KIL917526 KSH917504:KSH917526 LCD917504:LCD917526 LLZ917504:LLZ917526 LVV917504:LVV917526 MFR917504:MFR917526 MPN917504:MPN917526 MZJ917504:MZJ917526 NJF917504:NJF917526 NTB917504:NTB917526 OCX917504:OCX917526 OMT917504:OMT917526 OWP917504:OWP917526 PGL917504:PGL917526 PQH917504:PQH917526 QAD917504:QAD917526 QJZ917504:QJZ917526 QTV917504:QTV917526 RDR917504:RDR917526 RNN917504:RNN917526 RXJ917504:RXJ917526 SHF917504:SHF917526 SRB917504:SRB917526 TAX917504:TAX917526 TKT917504:TKT917526 TUP917504:TUP917526 UEL917504:UEL917526 UOH917504:UOH917526 UYD917504:UYD917526 VHZ917504:VHZ917526 VRV917504:VRV917526 WBR917504:WBR917526 WLN917504:WLN917526 WVJ917504:WVJ917526 B983040:B983062 IX983040:IX983062 ST983040:ST983062 ACP983040:ACP983062 AML983040:AML983062 AWH983040:AWH983062 BGD983040:BGD983062 BPZ983040:BPZ983062 BZV983040:BZV983062 CJR983040:CJR983062 CTN983040:CTN983062 DDJ983040:DDJ983062 DNF983040:DNF983062 DXB983040:DXB983062 EGX983040:EGX983062 EQT983040:EQT983062 FAP983040:FAP983062 FKL983040:FKL983062 FUH983040:FUH983062 GED983040:GED983062 GNZ983040:GNZ983062 GXV983040:GXV983062 HHR983040:HHR983062 HRN983040:HRN983062 IBJ983040:IBJ983062 ILF983040:ILF983062 IVB983040:IVB983062 JEX983040:JEX983062 JOT983040:JOT983062 JYP983040:JYP983062 KIL983040:KIL983062 KSH983040:KSH983062 LCD983040:LCD983062 LLZ983040:LLZ983062 LVV983040:LVV983062 MFR983040:MFR983062 MPN983040:MPN983062 MZJ983040:MZJ983062 NJF983040:NJF983062 NTB983040:NTB983062 OCX983040:OCX983062 OMT983040:OMT983062 OWP983040:OWP983062 PGL983040:PGL983062 PQH983040:PQH983062 QAD983040:QAD983062 QJZ983040:QJZ983062 QTV983040:QTV983062 RDR983040:RDR983062 RNN983040:RNN983062 RXJ983040:RXJ983062 SHF983040:SHF983062 SRB983040:SRB983062 TAX983040:TAX983062 TKT983040:TKT983062 TUP983040:TUP983062 UEL983040:UEL983062 UOH983040:UOH983062 UYD983040:UYD983062 VHZ983040:VHZ983062 VRV983040:VRV983062 WBR983040:WBR983062 WLN983040:WLN983062 B8:B22" xr:uid="{6BF2AFF7-53F6-423A-82A1-500AF7DD68A2}">
      <formula1>"Y"</formula1>
    </dataValidation>
  </dataValidations>
  <hyperlinks>
    <hyperlink ref="F4" r:id="rId1" xr:uid="{EDDFB8B0-E8BA-46D1-B193-DEB2B52E8D1B}"/>
  </hyperlinks>
  <pageMargins left="0.75" right="0.75" top="1" bottom="1" header="0.3" footer="0.3"/>
  <pageSetup paperSize="9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</vt:lpstr>
      <vt:lpstr>36.523-1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China Telecom</cp:lastModifiedBy>
  <dcterms:created xsi:type="dcterms:W3CDTF">2019-05-20T14:52:07Z</dcterms:created>
  <dcterms:modified xsi:type="dcterms:W3CDTF">2020-11-26T10:12:57Z</dcterms:modified>
</cp:coreProperties>
</file>